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0306215 CRUZ ROJA COLOMBIANA\"/>
    </mc:Choice>
  </mc:AlternateContent>
  <xr:revisionPtr revIDLastSave="0" documentId="13_ncr:1_{E620B6F0-1765-40A6-8BB2-9F4A571FE08D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_xlnm._FilterDatabase" localSheetId="1" hidden="1">'ESTADO CADA FACT'!$A$2:$BP$12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H18" i="4"/>
  <c r="C17" i="4"/>
  <c r="I30" i="3"/>
  <c r="H30" i="3"/>
  <c r="I28" i="3"/>
  <c r="H28" i="3"/>
  <c r="I25" i="3"/>
  <c r="I32" i="3" s="1"/>
  <c r="I33" i="3" s="1"/>
  <c r="H25" i="3"/>
  <c r="H32" i="3" s="1"/>
  <c r="H33" i="3" s="1"/>
  <c r="C12" i="4"/>
  <c r="C11" i="4"/>
  <c r="C9" i="4"/>
  <c r="I17" i="4" l="1"/>
  <c r="H17" i="4"/>
  <c r="H24" i="4"/>
  <c r="I24" i="4"/>
  <c r="AZ1" i="2" l="1"/>
  <c r="L2" i="2"/>
  <c r="AY1" i="2"/>
  <c r="AX1" i="2"/>
  <c r="AW1" i="2"/>
  <c r="AV1" i="2"/>
  <c r="AU1" i="2"/>
  <c r="AT1" i="2"/>
  <c r="AS1" i="2"/>
  <c r="AR1" i="2"/>
  <c r="AQ1" i="2"/>
  <c r="AJ1" i="2"/>
  <c r="AI1" i="2"/>
  <c r="AH1" i="2"/>
  <c r="AC1" i="2"/>
  <c r="AB1" i="2"/>
  <c r="AA1" i="2"/>
  <c r="Z1" i="2"/>
  <c r="Y1" i="2"/>
  <c r="X1" i="2"/>
  <c r="W1" i="2"/>
  <c r="V1" i="2"/>
  <c r="M1" i="2"/>
  <c r="J1" i="2"/>
  <c r="I1" i="2"/>
  <c r="E12" i="1"/>
  <c r="K1" i="2" l="1"/>
</calcChain>
</file>

<file path=xl/sharedStrings.xml><?xml version="1.0" encoding="utf-8"?>
<sst xmlns="http://schemas.openxmlformats.org/spreadsheetml/2006/main" count="240" uniqueCount="147">
  <si>
    <t>B4</t>
  </si>
  <si>
    <t>PREFIJO</t>
  </si>
  <si>
    <t xml:space="preserve">FACTURA </t>
  </si>
  <si>
    <t>FECHA FACTURA</t>
  </si>
  <si>
    <t>VENCIMIENTO</t>
  </si>
  <si>
    <t xml:space="preserve">SALDO 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</si>
  <si>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</si>
  <si>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</si>
  <si>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</si>
  <si>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</si>
  <si>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</si>
  <si>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</si>
  <si>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</si>
  <si>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</si>
  <si>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</si>
  <si>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</si>
  <si>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</si>
  <si>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</si>
  <si>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</si>
  <si>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</si>
  <si>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</si>
  <si>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</si>
  <si>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</si>
  <si>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</si>
  <si>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</si>
  <si>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</si>
  <si>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</si>
  <si>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</si>
  <si>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</si>
  <si>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</si>
  <si>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</si>
  <si>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</si>
  <si>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</si>
  <si>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</si>
  <si>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</si>
  <si>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</si>
  <si>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</si>
  <si>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</si>
  <si>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</si>
  <si>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</si>
  <si>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</si>
  <si>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</si>
  <si>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</si>
  <si>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</si>
  <si>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</si>
  <si>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</si>
  <si>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</si>
  <si>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</si>
  <si>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</si>
  <si>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</si>
  <si>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</si>
  <si>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</si>
  <si>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</si>
  <si>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</si>
  <si>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</si>
  <si>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</si>
  <si>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</si>
  <si>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</si>
  <si>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</si>
  <si>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</si>
  <si>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CRUZ ROJA COLOMBIANA</t>
  </si>
  <si>
    <t>B413401</t>
  </si>
  <si>
    <t>890306215_B413401</t>
  </si>
  <si>
    <t>10/3/2025</t>
  </si>
  <si>
    <t>Para respuesta prestador</t>
  </si>
  <si>
    <t>Luis Ernesto Guerrero Galeano</t>
  </si>
  <si>
    <t>Consultas ambulatorias | Exámenes de laboratorio, imágenes y otras ayudas diagnósticas ambulatorias</t>
  </si>
  <si>
    <t>CMSSV-220</t>
  </si>
  <si>
    <t>B410290</t>
  </si>
  <si>
    <t>890306215_B410290</t>
  </si>
  <si>
    <t>10/1/2024</t>
  </si>
  <si>
    <t>Factura Glosa Pendiente por Contestar IPS</t>
  </si>
  <si>
    <t xml:space="preserve">FAVOR SE SOLICITA GENERAR NOTA CREDITO Y REPORTAR EL .ZIP CON XML Y REPRESENTACION GRAFICA DE LA MISMA, AL CORREO DE FACTURACION ELECTRONICA (facturacionelectronica@epsdelagente.com.co), Y EN EL APLICATIVO BOXALUD DEJAR COMO VALOR ACEPTADO POR LA IPS. </t>
  </si>
  <si>
    <t>Elizabeth Fernandez Chilito</t>
  </si>
  <si>
    <t>GLOSA</t>
  </si>
  <si>
    <t>FAVOR SE SOLICITA GENERAR NOTA CREDITO Y REPORTAR EL .ZIP CON XML Y REPRESENTACION GRAFICA DE LA MISMA, AL CORREO DE FACTURACION ELECTRONICA (facturacionelectronica@epsdelagente.com.co), Y EN EL APLICATIVO BOXALUD DEJAR COMO VALOR ACEPTADO POR LA IPS.</t>
  </si>
  <si>
    <t>TARIFA</t>
  </si>
  <si>
    <t>Consultas ambulatorias</t>
  </si>
  <si>
    <t>Ambulatorio</t>
  </si>
  <si>
    <t>B410293</t>
  </si>
  <si>
    <t>890306215_B410293</t>
  </si>
  <si>
    <t>B413936</t>
  </si>
  <si>
    <t>890306215_B413936</t>
  </si>
  <si>
    <t>21/5/2025</t>
  </si>
  <si>
    <t>Factura No Radicada</t>
  </si>
  <si>
    <t>B412721</t>
  </si>
  <si>
    <t>890306215_B412721</t>
  </si>
  <si>
    <t>10/12/2024</t>
  </si>
  <si>
    <t>Finalizada</t>
  </si>
  <si>
    <t>Cesar Augusto Alzate Gaviria</t>
  </si>
  <si>
    <t>B411160</t>
  </si>
  <si>
    <t>890306215_B411160</t>
  </si>
  <si>
    <t>20/5/2024</t>
  </si>
  <si>
    <t>B411161</t>
  </si>
  <si>
    <t>890306215_B411161</t>
  </si>
  <si>
    <t>B411737</t>
  </si>
  <si>
    <t>890306215_B411737</t>
  </si>
  <si>
    <t>12/8/2024</t>
  </si>
  <si>
    <t>B413011</t>
  </si>
  <si>
    <t>890306215_B413011</t>
  </si>
  <si>
    <t>17/1/2025</t>
  </si>
  <si>
    <t>Jose Avilio Manquillo Gallo</t>
  </si>
  <si>
    <t>B412722</t>
  </si>
  <si>
    <t>890306215_B412722</t>
  </si>
  <si>
    <t>Factura Cancelada Parcialmente-Glosa Pendiente por Contestar IPS</t>
  </si>
  <si>
    <t>Transferencia</t>
  </si>
  <si>
    <t>Factura Cancelada</t>
  </si>
  <si>
    <t>Factura Pendiente por Programacion de pago-Glosa Pendiente por Contestar IPS</t>
  </si>
  <si>
    <t>Glosa Pendiente por Contestar IPS</t>
  </si>
  <si>
    <t>Factura Pendiente por Programacion de pago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</si>
  <si>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</si>
  <si>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</si>
  <si>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</si>
  <si>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</si>
  <si>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</si>
  <si>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</si>
  <si>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</si>
  <si>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</si>
  <si>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</si>
  <si>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</si>
  <si>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</si>
  <si>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</si>
  <si>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</si>
  <si>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</si>
  <si>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</si>
  <si>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</si>
  <si>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</si>
  <si>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</si>
  <si>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</si>
  <si>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</si>
  <si>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</si>
  <si>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</si>
  <si>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</si>
  <si>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</si>
  <si>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</si>
  <si>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</si>
  <si>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</si>
  <si>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</si>
  <si>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</si>
  <si>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</si>
  <si>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21 2025</t>
  </si>
  <si>
    <t>Señores : CRUZ ROJA COLOMBIANA</t>
  </si>
  <si>
    <t>NIT: 890306215</t>
  </si>
  <si>
    <t>A continuacion me permito remitir nuestra respuesta al estado de cartera presentado en la fecha: 11/06/2025</t>
  </si>
  <si>
    <t>Con Corte al dia: 31/05/2025</t>
  </si>
  <si>
    <t>Diana Mosquera</t>
  </si>
  <si>
    <t>Asistente Tesorería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</si>
</sst>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16" fillId="33" borderId="0" xfId="0" applyFont="1" applyFill="1" applyAlignment="1">
      <alignment horizontal="center" wrapText="1"/>
    </xf>
    <xf numFmtId="3" fontId="16" fillId="33" borderId="0" xfId="0" applyNumberFormat="1" applyFont="1" applyFill="1"/>
    <xf numFmtId="16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4" fontId="18" fillId="0" borderId="0" xfId="0" applyNumberFormat="1" applyFont="1" applyAlignment="1">
      <alignment horizontal="center" vertical="center"/>
    </xf>
    <xf numFmtId="164" fontId="18" fillId="0" borderId="0" xfId="42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165" fontId="18" fillId="0" borderId="0" xfId="42" applyNumberFormat="1" applyFont="1" applyAlignment="1">
      <alignment horizontal="center" vertical="center"/>
    </xf>
    <xf numFmtId="0" fontId="18" fillId="0" borderId="0" xfId="42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/>
    </xf>
    <xf numFmtId="165" fontId="18" fillId="0" borderId="0" xfId="42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14" fontId="20" fillId="0" borderId="10" xfId="0" applyNumberFormat="1" applyFont="1" applyBorder="1" applyAlignment="1">
      <alignment horizontal="center" vertical="center" wrapText="1"/>
    </xf>
    <xf numFmtId="164" fontId="20" fillId="0" borderId="10" xfId="42" applyNumberFormat="1" applyFont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165" fontId="20" fillId="35" borderId="10" xfId="42" applyNumberFormat="1" applyFont="1" applyFill="1" applyBorder="1" applyAlignment="1">
      <alignment horizontal="center" vertical="center" wrapText="1"/>
    </xf>
    <xf numFmtId="0" fontId="20" fillId="35" borderId="10" xfId="42" applyNumberFormat="1" applyFont="1" applyFill="1" applyBorder="1" applyAlignment="1">
      <alignment horizontal="center" vertical="center" wrapText="1"/>
    </xf>
    <xf numFmtId="14" fontId="20" fillId="36" borderId="10" xfId="0" applyNumberFormat="1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164" fontId="20" fillId="36" borderId="10" xfId="42" applyNumberFormat="1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166" fontId="20" fillId="34" borderId="10" xfId="42" applyNumberFormat="1" applyFont="1" applyFill="1" applyBorder="1" applyAlignment="1">
      <alignment horizontal="center" vertical="center" wrapText="1"/>
    </xf>
    <xf numFmtId="166" fontId="20" fillId="34" borderId="10" xfId="42" applyNumberFormat="1" applyFont="1" applyFill="1" applyBorder="1" applyAlignment="1">
      <alignment horizontal="center" wrapText="1"/>
    </xf>
    <xf numFmtId="0" fontId="20" fillId="38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/>
    </xf>
    <xf numFmtId="0" fontId="18" fillId="39" borderId="10" xfId="0" applyFont="1" applyFill="1" applyBorder="1" applyAlignment="1" applyProtection="1">
      <alignment horizontal="center" vertical="center"/>
      <protection locked="0"/>
    </xf>
    <xf numFmtId="14" fontId="18" fillId="39" borderId="10" xfId="0" applyNumberFormat="1" applyFont="1" applyFill="1" applyBorder="1" applyAlignment="1">
      <alignment horizontal="center"/>
    </xf>
    <xf numFmtId="164" fontId="18" fillId="39" borderId="10" xfId="42" applyNumberFormat="1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164" fontId="18" fillId="0" borderId="10" xfId="42" applyNumberFormat="1" applyFont="1" applyBorder="1" applyAlignment="1">
      <alignment horizontal="center"/>
    </xf>
    <xf numFmtId="14" fontId="18" fillId="0" borderId="10" xfId="0" applyNumberFormat="1" applyFont="1" applyBorder="1" applyAlignment="1">
      <alignment horizontal="center"/>
    </xf>
    <xf numFmtId="0" fontId="18" fillId="0" borderId="10" xfId="42" applyNumberFormat="1" applyFont="1" applyBorder="1" applyAlignment="1">
      <alignment horizontal="center"/>
    </xf>
    <xf numFmtId="14" fontId="18" fillId="0" borderId="10" xfId="42" applyNumberFormat="1" applyFont="1" applyBorder="1" applyAlignment="1">
      <alignment horizontal="center"/>
    </xf>
    <xf numFmtId="0" fontId="20" fillId="40" borderId="10" xfId="0" applyFont="1" applyFill="1" applyBorder="1" applyAlignment="1">
      <alignment horizontal="center" vertical="center" wrapText="1"/>
    </xf>
    <xf numFmtId="164" fontId="0" fillId="0" borderId="0" xfId="0" applyNumberFormat="1"/>
    <xf numFmtId="0" fontId="23" fillId="0" borderId="0" xfId="43" applyFont="1"/>
    <xf numFmtId="0" fontId="23" fillId="0" borderId="11" xfId="43" applyFont="1" applyBorder="1" applyAlignment="1">
      <alignment horizontal="centerContinuous"/>
    </xf>
    <xf numFmtId="0" fontId="23" fillId="0" borderId="12" xfId="43" applyFont="1" applyBorder="1" applyAlignment="1">
      <alignment horizontal="centerContinuous"/>
    </xf>
    <xf numFmtId="0" fontId="23" fillId="0" borderId="15" xfId="43" applyFont="1" applyBorder="1" applyAlignment="1">
      <alignment horizontal="centerContinuous"/>
    </xf>
    <xf numFmtId="0" fontId="23" fillId="0" borderId="16" xfId="43" applyFont="1" applyBorder="1" applyAlignment="1">
      <alignment horizontal="centerContinuous"/>
    </xf>
    <xf numFmtId="0" fontId="24" fillId="0" borderId="11" xfId="43" applyFont="1" applyBorder="1" applyAlignment="1">
      <alignment horizontal="centerContinuous" vertical="center"/>
    </xf>
    <xf numFmtId="0" fontId="24" fillId="0" borderId="13" xfId="43" applyFont="1" applyBorder="1" applyAlignment="1">
      <alignment horizontal="centerContinuous" vertical="center"/>
    </xf>
    <xf numFmtId="0" fontId="24" fillId="0" borderId="12" xfId="43" applyFont="1" applyBorder="1" applyAlignment="1">
      <alignment horizontal="centerContinuous" vertical="center"/>
    </xf>
    <xf numFmtId="0" fontId="24" fillId="0" borderId="14" xfId="43" applyFont="1" applyBorder="1" applyAlignment="1">
      <alignment horizontal="centerContinuous" vertical="center"/>
    </xf>
    <xf numFmtId="0" fontId="24" fillId="0" borderId="15" xfId="43" applyFont="1" applyBorder="1" applyAlignment="1">
      <alignment horizontal="centerContinuous" vertical="center"/>
    </xf>
    <xf numFmtId="0" fontId="24" fillId="0" borderId="0" xfId="43" applyFont="1" applyAlignment="1">
      <alignment horizontal="centerContinuous" vertical="center"/>
    </xf>
    <xf numFmtId="0" fontId="24" fillId="0" borderId="21" xfId="43" applyFont="1" applyBorder="1" applyAlignment="1">
      <alignment horizontal="centerContinuous" vertical="center"/>
    </xf>
    <xf numFmtId="0" fontId="23" fillId="0" borderId="17" xfId="43" applyFont="1" applyBorder="1" applyAlignment="1">
      <alignment horizontal="centerContinuous"/>
    </xf>
    <xf numFmtId="0" fontId="23" fillId="0" borderId="19" xfId="43" applyFont="1" applyBorder="1" applyAlignment="1">
      <alignment horizontal="centerContinuous"/>
    </xf>
    <xf numFmtId="0" fontId="24" fillId="0" borderId="17" xfId="43" applyFont="1" applyBorder="1" applyAlignment="1">
      <alignment horizontal="centerContinuous" vertical="center"/>
    </xf>
    <xf numFmtId="0" fontId="24" fillId="0" borderId="18" xfId="43" applyFont="1" applyBorder="1" applyAlignment="1">
      <alignment horizontal="centerContinuous" vertical="center"/>
    </xf>
    <xf numFmtId="0" fontId="24" fillId="0" borderId="19" xfId="43" applyFont="1" applyBorder="1" applyAlignment="1">
      <alignment horizontal="centerContinuous" vertical="center"/>
    </xf>
    <xf numFmtId="0" fontId="24" fillId="0" borderId="20" xfId="43" applyFont="1" applyBorder="1" applyAlignment="1">
      <alignment horizontal="centerContinuous" vertical="center"/>
    </xf>
    <xf numFmtId="0" fontId="23" fillId="0" borderId="15" xfId="43" applyFont="1" applyBorder="1"/>
    <xf numFmtId="0" fontId="23" fillId="0" borderId="16" xfId="43" applyFont="1" applyBorder="1"/>
    <xf numFmtId="0" fontId="24" fillId="0" borderId="0" xfId="43" applyFont="1"/>
    <xf numFmtId="14" fontId="23" fillId="0" borderId="0" xfId="43" applyNumberFormat="1" applyFont="1"/>
    <xf numFmtId="167" fontId="23" fillId="0" borderId="0" xfId="43" applyNumberFormat="1" applyFont="1"/>
    <xf numFmtId="14" fontId="23" fillId="0" borderId="0" xfId="43" applyNumberFormat="1" applyFont="1" applyAlignment="1">
      <alignment horizontal="left"/>
    </xf>
    <xf numFmtId="1" fontId="24" fillId="0" borderId="0" xfId="44" applyNumberFormat="1" applyFont="1" applyAlignment="1">
      <alignment horizontal="center" vertical="center"/>
    </xf>
    <xf numFmtId="165" fontId="24" fillId="0" borderId="0" xfId="43" applyNumberFormat="1" applyFont="1" applyAlignment="1">
      <alignment horizontal="center" vertical="center"/>
    </xf>
    <xf numFmtId="1" fontId="24" fillId="0" borderId="0" xfId="43" applyNumberFormat="1" applyFont="1" applyAlignment="1">
      <alignment horizontal="center"/>
    </xf>
    <xf numFmtId="168" fontId="24" fillId="0" borderId="0" xfId="43" applyNumberFormat="1" applyFont="1" applyAlignment="1">
      <alignment horizontal="right"/>
    </xf>
    <xf numFmtId="1" fontId="23" fillId="0" borderId="0" xfId="43" applyNumberFormat="1" applyFont="1" applyAlignment="1">
      <alignment horizontal="center"/>
    </xf>
    <xf numFmtId="168" fontId="23" fillId="0" borderId="0" xfId="43" applyNumberFormat="1" applyFont="1" applyAlignment="1">
      <alignment horizontal="right"/>
    </xf>
    <xf numFmtId="1" fontId="23" fillId="0" borderId="18" xfId="43" applyNumberFormat="1" applyFont="1" applyBorder="1" applyAlignment="1">
      <alignment horizontal="center"/>
    </xf>
    <xf numFmtId="168" fontId="23" fillId="0" borderId="18" xfId="43" applyNumberFormat="1" applyFont="1" applyBorder="1" applyAlignment="1">
      <alignment horizontal="right"/>
    </xf>
    <xf numFmtId="0" fontId="23" fillId="0" borderId="0" xfId="43" applyFont="1" applyAlignment="1">
      <alignment horizontal="center"/>
    </xf>
    <xf numFmtId="1" fontId="24" fillId="0" borderId="22" xfId="43" applyNumberFormat="1" applyFont="1" applyBorder="1" applyAlignment="1">
      <alignment horizontal="center"/>
    </xf>
    <xf numFmtId="168" fontId="24" fillId="0" borderId="22" xfId="43" applyNumberFormat="1" applyFont="1" applyBorder="1" applyAlignment="1">
      <alignment horizontal="right"/>
    </xf>
    <xf numFmtId="168" fontId="23" fillId="0" borderId="0" xfId="43" applyNumberFormat="1" applyFont="1"/>
    <xf numFmtId="168" fontId="24" fillId="0" borderId="18" xfId="43" applyNumberFormat="1" applyFont="1" applyBorder="1"/>
    <xf numFmtId="168" fontId="23" fillId="0" borderId="18" xfId="43" applyNumberFormat="1" applyFont="1" applyBorder="1"/>
    <xf numFmtId="168" fontId="24" fillId="0" borderId="0" xfId="43" applyNumberFormat="1" applyFont="1"/>
    <xf numFmtId="0" fontId="23" fillId="0" borderId="17" xfId="43" applyFont="1" applyBorder="1"/>
    <xf numFmtId="0" fontId="23" fillId="0" borderId="18" xfId="43" applyFont="1" applyBorder="1"/>
    <xf numFmtId="0" fontId="23" fillId="0" borderId="19" xfId="43" applyFont="1" applyBorder="1"/>
    <xf numFmtId="0" fontId="23" fillId="39" borderId="0" xfId="43" applyFont="1" applyFill="1"/>
    <xf numFmtId="0" fontId="24" fillId="0" borderId="0" xfId="43" applyFont="1" applyAlignment="1">
      <alignment horizontal="center"/>
    </xf>
    <xf numFmtId="1" fontId="24" fillId="0" borderId="0" xfId="44" applyNumberFormat="1" applyFont="1" applyAlignment="1">
      <alignment horizontal="right"/>
    </xf>
    <xf numFmtId="169" fontId="24" fillId="0" borderId="0" xfId="45" applyNumberFormat="1" applyFont="1" applyAlignment="1">
      <alignment horizontal="right"/>
    </xf>
    <xf numFmtId="1" fontId="23" fillId="0" borderId="0" xfId="44" applyNumberFormat="1" applyFont="1" applyAlignment="1">
      <alignment horizontal="right"/>
    </xf>
    <xf numFmtId="169" fontId="23" fillId="0" borderId="0" xfId="45" applyNumberFormat="1" applyFont="1" applyAlignment="1">
      <alignment horizontal="right"/>
    </xf>
    <xf numFmtId="170" fontId="23" fillId="0" borderId="22" xfId="45" applyNumberFormat="1" applyFont="1" applyBorder="1" applyAlignment="1">
      <alignment horizontal="center"/>
    </xf>
    <xf numFmtId="169" fontId="23" fillId="0" borderId="22" xfId="45" applyNumberFormat="1" applyFont="1" applyBorder="1" applyAlignment="1">
      <alignment horizontal="right"/>
    </xf>
    <xf numFmtId="0" fontId="24" fillId="0" borderId="11" xfId="43" applyFont="1" applyBorder="1" applyAlignment="1">
      <alignment horizontal="center" vertical="center"/>
    </xf>
    <xf numFmtId="0" fontId="24" fillId="0" borderId="13" xfId="43" applyFont="1" applyBorder="1" applyAlignment="1">
      <alignment horizontal="center" vertical="center"/>
    </xf>
    <xf numFmtId="0" fontId="24" fillId="0" borderId="12" xfId="43" applyFont="1" applyBorder="1" applyAlignment="1">
      <alignment horizontal="center" vertical="center"/>
    </xf>
    <xf numFmtId="0" fontId="24" fillId="0" borderId="17" xfId="43" applyFont="1" applyBorder="1" applyAlignment="1">
      <alignment horizontal="center" vertical="center"/>
    </xf>
    <xf numFmtId="0" fontId="24" fillId="0" borderId="18" xfId="43" applyFont="1" applyBorder="1" applyAlignment="1">
      <alignment horizontal="center" vertical="center"/>
    </xf>
    <xf numFmtId="0" fontId="24" fillId="0" borderId="19" xfId="43" applyFont="1" applyBorder="1" applyAlignment="1">
      <alignment horizontal="center" vertical="center"/>
    </xf>
    <xf numFmtId="0" fontId="24" fillId="0" borderId="14" xfId="43" applyFont="1" applyBorder="1" applyAlignment="1">
      <alignment horizontal="center" vertical="center"/>
    </xf>
    <xf numFmtId="0" fontId="24" fillId="0" borderId="20" xfId="43" applyFont="1" applyBorder="1" applyAlignment="1">
      <alignment horizontal="center" vertical="center"/>
    </xf>
    <xf numFmtId="0" fontId="25" fillId="0" borderId="0" xfId="43" applyFont="1" applyAlignment="1">
      <alignment horizontal="center" vertical="center" wrapText="1"/>
    </xf>
    <xf numFmtId="0" fontId="24" fillId="0" borderId="15" xfId="43" applyFont="1" applyBorder="1" applyAlignment="1">
      <alignment horizontal="center" vertical="center" wrapText="1"/>
    </xf>
    <xf numFmtId="0" fontId="24" fillId="0" borderId="0" xfId="43" applyFont="1" applyAlignment="1">
      <alignment horizontal="center" vertical="center" wrapText="1"/>
    </xf>
    <xf numFmtId="0" fontId="24" fillId="0" borderId="16" xfId="43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46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 2" xfId="45" xr:uid="{95C4458C-E79D-4F50-BCC2-366A64C61D9D}"/>
    <cellStyle name="Millares 3" xfId="44" xr:uid="{5AEACD84-BDF7-4FDA-9FEF-B71EA71C09CD}"/>
    <cellStyle name="Moneda" xfId="42" builtinId="4"/>
    <cellStyle name="Neutral" xfId="8" builtinId="28" customBuiltin="1"/>
    <cellStyle name="Normal" xfId="0" builtinId="0"/>
    <cellStyle name="Normal 2 2" xfId="43" xr:uid="{0272CAD9-DB9A-49EE-AD7E-3B14A1BDBB0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419D46-77F2-411D-B02C-86BCBEDD2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5DDD564E-382C-483B-AFB1-CFF07295D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D80B725A-8F6F-40D7-9A43-92744CD0B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500F03-C04D-49E8-96B7-2E8C3551B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activeCell="A15" sqref="A15"/>
    </sheetView>
  </sheetViews>
  <sheetFormatPr baseColWidth="10" defaultRowHeight="14.5" x14ac:dyDescent="0.35"/>
  <cols>
    <col min="3" max="3" width="20.54296875" customWidth="1"/>
    <col min="4" max="4" width="15.81640625" customWidth="1"/>
  </cols>
  <sheetData>
    <row r="1" spans="1:5" ht="28.5" customHeight="1" x14ac:dyDescent="0.3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</row>
    <row r="2" spans="1:5" x14ac:dyDescent="0.35">
      <c r="A2" s="2" t="s">
        <v>0</v>
      </c>
      <c r="B2" s="2">
        <v>10290</v>
      </c>
      <c r="C2" s="2">
        <v>20240110</v>
      </c>
      <c r="D2" s="2">
        <v>20240309</v>
      </c>
      <c r="E2" s="1">
        <v>4100</v>
      </c>
    </row>
    <row r="3" spans="1:5" x14ac:dyDescent="0.35">
      <c r="A3" s="2" t="s">
        <v>0</v>
      </c>
      <c r="B3" s="2">
        <v>10293</v>
      </c>
      <c r="C3" s="2">
        <v>20240110</v>
      </c>
      <c r="D3" s="2">
        <v>20240309</v>
      </c>
      <c r="E3" s="1">
        <v>16400</v>
      </c>
    </row>
    <row r="4" spans="1:5" x14ac:dyDescent="0.35">
      <c r="A4" s="2" t="s">
        <v>0</v>
      </c>
      <c r="B4" s="2">
        <v>11160</v>
      </c>
      <c r="C4" s="2">
        <v>20240520</v>
      </c>
      <c r="D4" s="2">
        <v>20240718</v>
      </c>
      <c r="E4" s="1">
        <v>233500</v>
      </c>
    </row>
    <row r="5" spans="1:5" x14ac:dyDescent="0.35">
      <c r="A5" s="2" t="s">
        <v>0</v>
      </c>
      <c r="B5" s="2">
        <v>11161</v>
      </c>
      <c r="C5" s="2">
        <v>20240520</v>
      </c>
      <c r="D5" s="2">
        <v>20240718</v>
      </c>
      <c r="E5" s="1">
        <v>233500</v>
      </c>
    </row>
    <row r="6" spans="1:5" x14ac:dyDescent="0.35">
      <c r="A6" s="2" t="s">
        <v>0</v>
      </c>
      <c r="B6" s="2">
        <v>11737</v>
      </c>
      <c r="C6" s="2">
        <v>20240812</v>
      </c>
      <c r="D6" s="2">
        <v>20241010</v>
      </c>
      <c r="E6" s="1">
        <v>233500</v>
      </c>
    </row>
    <row r="7" spans="1:5" x14ac:dyDescent="0.35">
      <c r="A7" s="2" t="s">
        <v>0</v>
      </c>
      <c r="B7" s="2">
        <v>12721</v>
      </c>
      <c r="C7" s="2">
        <v>20241210</v>
      </c>
      <c r="D7" s="2">
        <v>20250207</v>
      </c>
      <c r="E7" s="1">
        <v>219800</v>
      </c>
    </row>
    <row r="8" spans="1:5" x14ac:dyDescent="0.35">
      <c r="A8" s="2" t="s">
        <v>0</v>
      </c>
      <c r="B8" s="2">
        <v>12722</v>
      </c>
      <c r="C8" s="2">
        <v>20241210</v>
      </c>
      <c r="D8" s="2">
        <v>20250207</v>
      </c>
      <c r="E8" s="1">
        <v>238000</v>
      </c>
    </row>
    <row r="9" spans="1:5" x14ac:dyDescent="0.35">
      <c r="A9" s="2" t="s">
        <v>0</v>
      </c>
      <c r="B9" s="2">
        <v>13011</v>
      </c>
      <c r="C9" s="2">
        <v>20250117</v>
      </c>
      <c r="D9" s="2">
        <v>20250317</v>
      </c>
      <c r="E9" s="1">
        <v>233500</v>
      </c>
    </row>
    <row r="10" spans="1:5" x14ac:dyDescent="0.35">
      <c r="A10" s="2" t="s">
        <v>0</v>
      </c>
      <c r="B10" s="2">
        <v>13401</v>
      </c>
      <c r="C10" s="2">
        <v>20250310</v>
      </c>
      <c r="D10" s="2">
        <v>20250508</v>
      </c>
      <c r="E10" s="1">
        <v>238000</v>
      </c>
    </row>
    <row r="11" spans="1:5" x14ac:dyDescent="0.35">
      <c r="A11" s="2" t="s">
        <v>0</v>
      </c>
      <c r="B11" s="2">
        <v>13936</v>
      </c>
      <c r="C11" s="2">
        <v>20250521</v>
      </c>
      <c r="D11" s="2">
        <v>20250528</v>
      </c>
      <c r="E11" s="1">
        <v>5340000</v>
      </c>
    </row>
    <row r="12" spans="1:5" x14ac:dyDescent="0.35">
      <c r="E12" s="4">
        <f>SUM(E2:E11)</f>
        <v>6990300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F2CA9-CC68-430F-80C5-BDDEFA035F3F}">
  <dimension ref="A1:BK15"/>
  <sheetViews>
    <sheetView workbookViewId="0">
      <selection activeCell="A12" sqref="A12"/>
    </sheetView>
  </sheetViews>
  <sheetFormatPr baseColWidth="10" defaultRowHeight="14.5" x14ac:dyDescent="0.35"/>
  <cols>
    <col min="1" max="1" width="9.54296875" customWidth="1"/>
    <col min="3" max="3" width="6.36328125" bestFit="1" customWidth="1"/>
    <col min="4" max="4" width="6.6328125" bestFit="1" customWidth="1"/>
    <col min="5" max="5" width="8" bestFit="1" customWidth="1"/>
    <col min="7" max="7" width="8.453125" bestFit="1" customWidth="1"/>
    <col min="8" max="8" width="8.08984375" bestFit="1" customWidth="1"/>
    <col min="12" max="12" width="15" customWidth="1"/>
    <col min="15" max="15" width="16.81640625" bestFit="1" customWidth="1"/>
    <col min="37" max="37" width="11.7265625" customWidth="1"/>
    <col min="39" max="39" width="11.6328125" customWidth="1"/>
    <col min="47" max="47" width="13.54296875" customWidth="1"/>
    <col min="49" max="49" width="13.81640625" customWidth="1"/>
    <col min="51" max="51" width="12.26953125" customWidth="1"/>
    <col min="54" max="54" width="13.54296875" customWidth="1"/>
    <col min="55" max="55" width="12.90625" customWidth="1"/>
    <col min="57" max="57" width="12.7265625" customWidth="1"/>
    <col min="60" max="61" width="13.08984375" customWidth="1"/>
    <col min="63" max="63" width="13" customWidth="1"/>
  </cols>
  <sheetData>
    <row r="1" spans="1:63" s="2" customFormat="1" x14ac:dyDescent="0.35">
      <c r="A1" s="5">
        <v>45808</v>
      </c>
      <c r="B1" s="6"/>
      <c r="C1" s="6"/>
      <c r="D1" s="6"/>
      <c r="E1" s="6"/>
      <c r="F1" s="6"/>
      <c r="G1" s="7"/>
      <c r="H1" s="7"/>
      <c r="I1" s="8">
        <f>+SUBTOTAL(9,I3:I1048576)</f>
        <v>6990300</v>
      </c>
      <c r="J1" s="8">
        <f>+SUBTOTAL(9,J3:J1048576)</f>
        <v>6990300</v>
      </c>
      <c r="K1" s="9">
        <f>+J1-SUM(AQ1:AY1)</f>
        <v>0</v>
      </c>
      <c r="L1" s="10"/>
      <c r="M1" s="11">
        <f>+SUBTOTAL(9,M3:M2823)</f>
        <v>0</v>
      </c>
      <c r="N1" s="12"/>
      <c r="O1" s="10"/>
      <c r="P1" s="7"/>
      <c r="Q1" s="7"/>
      <c r="R1" s="7"/>
      <c r="S1" s="7"/>
      <c r="T1" s="10"/>
      <c r="U1" s="10"/>
      <c r="V1" s="8">
        <f t="shared" ref="V1:AC1" si="0">+SUBTOTAL(9,V3:V2823)</f>
        <v>2142000</v>
      </c>
      <c r="W1" s="8">
        <f t="shared" si="0"/>
        <v>1686500</v>
      </c>
      <c r="X1" s="8">
        <f t="shared" si="0"/>
        <v>40700</v>
      </c>
      <c r="Y1" s="8">
        <f t="shared" si="0"/>
        <v>18000</v>
      </c>
      <c r="Z1" s="8">
        <f t="shared" si="0"/>
        <v>0</v>
      </c>
      <c r="AA1" s="8">
        <f t="shared" si="0"/>
        <v>25000</v>
      </c>
      <c r="AB1" s="8">
        <f t="shared" si="0"/>
        <v>0</v>
      </c>
      <c r="AC1" s="8">
        <f t="shared" si="0"/>
        <v>0</v>
      </c>
      <c r="AD1" s="10"/>
      <c r="AE1" s="10"/>
      <c r="AF1" s="10"/>
      <c r="AG1" s="10"/>
      <c r="AH1" s="11">
        <f>+SUBTOTAL(9,AH3:AH2823)</f>
        <v>0</v>
      </c>
      <c r="AI1" s="11">
        <f>+SUBTOTAL(9,AI3:AI2823)</f>
        <v>1620800</v>
      </c>
      <c r="AJ1" s="11">
        <f>+SUBTOTAL(9,AJ3:AJ2823)</f>
        <v>20500</v>
      </c>
      <c r="AK1" s="10"/>
      <c r="AL1" s="10"/>
      <c r="AM1" s="10"/>
      <c r="AN1" s="10"/>
      <c r="AO1" s="10"/>
      <c r="AP1" s="10"/>
      <c r="AQ1" s="11">
        <f t="shared" ref="AQ1:AZ1" si="1">+SUBTOTAL(9,AQ3:AQ2823)</f>
        <v>1625300</v>
      </c>
      <c r="AR1" s="11">
        <f t="shared" si="1"/>
        <v>0</v>
      </c>
      <c r="AS1" s="11">
        <f t="shared" si="1"/>
        <v>5340000</v>
      </c>
      <c r="AT1" s="11">
        <f t="shared" si="1"/>
        <v>0</v>
      </c>
      <c r="AU1" s="11">
        <f t="shared" si="1"/>
        <v>0</v>
      </c>
      <c r="AV1" s="11">
        <f t="shared" si="1"/>
        <v>25000</v>
      </c>
      <c r="AW1" s="11">
        <f t="shared" si="1"/>
        <v>0</v>
      </c>
      <c r="AX1" s="11">
        <f t="shared" si="1"/>
        <v>0</v>
      </c>
      <c r="AY1" s="11">
        <f t="shared" si="1"/>
        <v>0</v>
      </c>
      <c r="AZ1" s="11">
        <f t="shared" si="1"/>
        <v>1942734</v>
      </c>
      <c r="BA1" s="13"/>
      <c r="BB1" s="13"/>
      <c r="BC1" s="13"/>
      <c r="BD1" s="13"/>
      <c r="BE1" s="14"/>
    </row>
    <row r="2" spans="1:63" s="2" customFormat="1" ht="30" x14ac:dyDescent="0.35">
      <c r="A2" s="15" t="s">
        <v>6</v>
      </c>
      <c r="B2" s="15" t="s">
        <v>7</v>
      </c>
      <c r="C2" s="15" t="s">
        <v>8</v>
      </c>
      <c r="D2" s="15" t="s">
        <v>9</v>
      </c>
      <c r="E2" s="15" t="s">
        <v>10</v>
      </c>
      <c r="F2" s="15" t="s">
        <v>11</v>
      </c>
      <c r="G2" s="16" t="s">
        <v>12</v>
      </c>
      <c r="H2" s="16" t="s">
        <v>13</v>
      </c>
      <c r="I2" s="17" t="s">
        <v>14</v>
      </c>
      <c r="J2" s="17" t="s">
        <v>15</v>
      </c>
      <c r="K2" s="18" t="s">
        <v>16</v>
      </c>
      <c r="L2" s="19" t="str">
        <f ca="1">+CONCATENATE("ESTADO EPS ",TEXT(TODAY(),"DD-MM-YYYY"))</f>
        <v>ESTADO EPS 26-06-2025</v>
      </c>
      <c r="M2" s="20" t="s">
        <v>17</v>
      </c>
      <c r="N2" s="21" t="s">
        <v>18</v>
      </c>
      <c r="O2" s="22" t="s">
        <v>19</v>
      </c>
      <c r="P2" s="22" t="s">
        <v>20</v>
      </c>
      <c r="Q2" s="22" t="s">
        <v>21</v>
      </c>
      <c r="R2" s="22" t="s">
        <v>22</v>
      </c>
      <c r="S2" s="22" t="s">
        <v>23</v>
      </c>
      <c r="T2" s="23" t="s">
        <v>24</v>
      </c>
      <c r="U2" s="23" t="s">
        <v>25</v>
      </c>
      <c r="V2" s="24" t="s">
        <v>26</v>
      </c>
      <c r="W2" s="24" t="s">
        <v>27</v>
      </c>
      <c r="X2" s="24" t="s">
        <v>28</v>
      </c>
      <c r="Y2" s="24" t="s">
        <v>29</v>
      </c>
      <c r="Z2" s="24" t="s">
        <v>30</v>
      </c>
      <c r="AA2" s="24" t="s">
        <v>31</v>
      </c>
      <c r="AB2" s="24" t="s">
        <v>32</v>
      </c>
      <c r="AC2" s="24" t="s">
        <v>33</v>
      </c>
      <c r="AD2" s="23" t="s">
        <v>34</v>
      </c>
      <c r="AE2" s="23" t="s">
        <v>35</v>
      </c>
      <c r="AF2" s="23" t="s">
        <v>36</v>
      </c>
      <c r="AG2" s="23" t="s">
        <v>37</v>
      </c>
      <c r="AH2" s="23" t="s">
        <v>38</v>
      </c>
      <c r="AI2" s="23" t="s">
        <v>39</v>
      </c>
      <c r="AJ2" s="25" t="s">
        <v>40</v>
      </c>
      <c r="AK2" s="25" t="s">
        <v>41</v>
      </c>
      <c r="AL2" s="25" t="s">
        <v>42</v>
      </c>
      <c r="AM2" s="25" t="s">
        <v>43</v>
      </c>
      <c r="AN2" s="25" t="s">
        <v>44</v>
      </c>
      <c r="AO2" s="25" t="s">
        <v>45</v>
      </c>
      <c r="AP2" s="25" t="s">
        <v>46</v>
      </c>
      <c r="AQ2" s="26" t="s">
        <v>47</v>
      </c>
      <c r="AR2" s="26" t="s">
        <v>48</v>
      </c>
      <c r="AS2" s="26" t="s">
        <v>49</v>
      </c>
      <c r="AT2" s="26" t="s">
        <v>32</v>
      </c>
      <c r="AU2" s="26" t="s">
        <v>50</v>
      </c>
      <c r="AV2" s="26" t="s">
        <v>31</v>
      </c>
      <c r="AW2" s="26" t="s">
        <v>51</v>
      </c>
      <c r="AX2" s="26" t="s">
        <v>52</v>
      </c>
      <c r="AY2" s="27" t="s">
        <v>53</v>
      </c>
      <c r="AZ2" s="28" t="s">
        <v>54</v>
      </c>
      <c r="BA2" s="28" t="s">
        <v>55</v>
      </c>
      <c r="BB2" s="28" t="s">
        <v>56</v>
      </c>
      <c r="BC2" s="28" t="s">
        <v>57</v>
      </c>
      <c r="BD2" s="28" t="s">
        <v>58</v>
      </c>
      <c r="BE2" s="28" t="s">
        <v>59</v>
      </c>
      <c r="BF2" s="38" t="s">
        <v>54</v>
      </c>
      <c r="BG2" s="38" t="s">
        <v>55</v>
      </c>
      <c r="BH2" s="38" t="s">
        <v>56</v>
      </c>
      <c r="BI2" s="38" t="s">
        <v>57</v>
      </c>
      <c r="BJ2" s="38" t="s">
        <v>58</v>
      </c>
      <c r="BK2" s="38" t="s">
        <v>59</v>
      </c>
    </row>
    <row r="3" spans="1:63" s="2" customFormat="1" x14ac:dyDescent="0.35">
      <c r="A3" s="29">
        <v>890306215</v>
      </c>
      <c r="B3" s="30" t="s">
        <v>60</v>
      </c>
      <c r="C3" s="29" t="s">
        <v>0</v>
      </c>
      <c r="D3" s="29">
        <v>12721</v>
      </c>
      <c r="E3" s="29" t="s">
        <v>85</v>
      </c>
      <c r="F3" s="29" t="s">
        <v>86</v>
      </c>
      <c r="G3" s="31" t="s">
        <v>87</v>
      </c>
      <c r="H3" s="31"/>
      <c r="I3" s="32">
        <v>219800</v>
      </c>
      <c r="J3" s="32">
        <v>219800</v>
      </c>
      <c r="K3" s="33" t="s">
        <v>109</v>
      </c>
      <c r="L3" s="33" t="s">
        <v>106</v>
      </c>
      <c r="M3" s="34">
        <v>0</v>
      </c>
      <c r="N3" s="33"/>
      <c r="O3" s="33" t="s">
        <v>88</v>
      </c>
      <c r="P3" s="35">
        <v>45636</v>
      </c>
      <c r="Q3" s="35">
        <v>45636</v>
      </c>
      <c r="R3" s="35">
        <v>45644</v>
      </c>
      <c r="S3" s="35"/>
      <c r="T3" s="33"/>
      <c r="U3" s="33"/>
      <c r="V3" s="34">
        <v>238000</v>
      </c>
      <c r="W3" s="34">
        <v>238000</v>
      </c>
      <c r="X3" s="34">
        <v>18200</v>
      </c>
      <c r="Y3" s="34">
        <v>0</v>
      </c>
      <c r="Z3" s="34">
        <v>0</v>
      </c>
      <c r="AA3" s="34">
        <v>0</v>
      </c>
      <c r="AB3" s="34">
        <v>0</v>
      </c>
      <c r="AC3" s="34">
        <v>0</v>
      </c>
      <c r="AD3" s="33"/>
      <c r="AE3" s="33"/>
      <c r="AF3" s="33"/>
      <c r="AG3" s="33" t="s">
        <v>89</v>
      </c>
      <c r="AH3" s="34">
        <v>0</v>
      </c>
      <c r="AI3" s="34">
        <v>219800</v>
      </c>
      <c r="AJ3" s="34">
        <v>0</v>
      </c>
      <c r="AK3" s="33"/>
      <c r="AL3" s="33"/>
      <c r="AM3" s="33"/>
      <c r="AN3" s="33" t="s">
        <v>66</v>
      </c>
      <c r="AO3" s="33"/>
      <c r="AP3" s="33" t="s">
        <v>67</v>
      </c>
      <c r="AQ3" s="32">
        <v>219800</v>
      </c>
      <c r="AR3" s="34">
        <v>0</v>
      </c>
      <c r="AS3" s="34">
        <v>0</v>
      </c>
      <c r="AT3" s="34">
        <v>0</v>
      </c>
      <c r="AU3" s="34">
        <v>0</v>
      </c>
      <c r="AV3" s="34">
        <v>0</v>
      </c>
      <c r="AW3" s="34">
        <v>0</v>
      </c>
      <c r="AX3" s="34">
        <v>0</v>
      </c>
      <c r="AY3" s="34">
        <v>0</v>
      </c>
      <c r="AZ3" s="34">
        <v>219800</v>
      </c>
      <c r="BA3" s="34">
        <v>0</v>
      </c>
      <c r="BB3" s="36">
        <v>2201624798</v>
      </c>
      <c r="BC3" s="37">
        <v>45806</v>
      </c>
      <c r="BD3" s="33"/>
      <c r="BE3" s="34">
        <v>1620800</v>
      </c>
      <c r="BF3" s="34"/>
      <c r="BG3" s="34"/>
      <c r="BH3" s="36"/>
      <c r="BI3" s="37"/>
      <c r="BJ3" s="33"/>
      <c r="BK3" s="34"/>
    </row>
    <row r="4" spans="1:63" s="2" customFormat="1" x14ac:dyDescent="0.35">
      <c r="A4" s="29">
        <v>890306215</v>
      </c>
      <c r="B4" s="30" t="s">
        <v>60</v>
      </c>
      <c r="C4" s="29" t="s">
        <v>0</v>
      </c>
      <c r="D4" s="29">
        <v>11160</v>
      </c>
      <c r="E4" s="29" t="s">
        <v>90</v>
      </c>
      <c r="F4" s="29" t="s">
        <v>91</v>
      </c>
      <c r="G4" s="31" t="s">
        <v>92</v>
      </c>
      <c r="H4" s="31"/>
      <c r="I4" s="32">
        <v>233500</v>
      </c>
      <c r="J4" s="32">
        <v>233500</v>
      </c>
      <c r="K4" s="33" t="s">
        <v>109</v>
      </c>
      <c r="L4" s="33" t="s">
        <v>106</v>
      </c>
      <c r="M4" s="34">
        <v>0</v>
      </c>
      <c r="N4" s="33"/>
      <c r="O4" s="33" t="s">
        <v>88</v>
      </c>
      <c r="P4" s="35">
        <v>45432</v>
      </c>
      <c r="Q4" s="35">
        <v>45505</v>
      </c>
      <c r="R4" s="35">
        <v>45512</v>
      </c>
      <c r="S4" s="35"/>
      <c r="T4" s="33"/>
      <c r="U4" s="33"/>
      <c r="V4" s="34">
        <v>238000</v>
      </c>
      <c r="W4" s="34">
        <v>238000</v>
      </c>
      <c r="X4" s="34">
        <v>4500</v>
      </c>
      <c r="Y4" s="34">
        <v>4500</v>
      </c>
      <c r="Z4" s="34">
        <v>0</v>
      </c>
      <c r="AA4" s="34">
        <v>0</v>
      </c>
      <c r="AB4" s="34">
        <v>0</v>
      </c>
      <c r="AC4" s="34">
        <v>0</v>
      </c>
      <c r="AD4" s="33"/>
      <c r="AE4" s="33"/>
      <c r="AF4" s="33"/>
      <c r="AG4" s="33" t="s">
        <v>89</v>
      </c>
      <c r="AH4" s="34">
        <v>0</v>
      </c>
      <c r="AI4" s="34">
        <v>233500</v>
      </c>
      <c r="AJ4" s="34">
        <v>0</v>
      </c>
      <c r="AK4" s="33"/>
      <c r="AL4" s="33"/>
      <c r="AM4" s="33"/>
      <c r="AN4" s="33" t="s">
        <v>77</v>
      </c>
      <c r="AO4" s="33"/>
      <c r="AP4" s="33" t="s">
        <v>67</v>
      </c>
      <c r="AQ4" s="32">
        <v>233500</v>
      </c>
      <c r="AR4" s="34">
        <v>0</v>
      </c>
      <c r="AS4" s="34">
        <v>0</v>
      </c>
      <c r="AT4" s="34">
        <v>0</v>
      </c>
      <c r="AU4" s="34">
        <v>0</v>
      </c>
      <c r="AV4" s="34">
        <v>0</v>
      </c>
      <c r="AW4" s="34">
        <v>0</v>
      </c>
      <c r="AX4" s="34">
        <v>0</v>
      </c>
      <c r="AY4" s="34">
        <v>0</v>
      </c>
      <c r="AZ4" s="34">
        <v>233500</v>
      </c>
      <c r="BA4" s="34">
        <v>0</v>
      </c>
      <c r="BB4" s="36">
        <v>2201624798</v>
      </c>
      <c r="BC4" s="37">
        <v>45806</v>
      </c>
      <c r="BD4" s="33"/>
      <c r="BE4" s="34">
        <v>1620800</v>
      </c>
      <c r="BF4" s="34"/>
      <c r="BG4" s="34"/>
      <c r="BH4" s="36"/>
      <c r="BI4" s="37"/>
      <c r="BJ4" s="33"/>
      <c r="BK4" s="34"/>
    </row>
    <row r="5" spans="1:63" s="2" customFormat="1" x14ac:dyDescent="0.35">
      <c r="A5" s="29">
        <v>890306215</v>
      </c>
      <c r="B5" s="30" t="s">
        <v>60</v>
      </c>
      <c r="C5" s="29" t="s">
        <v>0</v>
      </c>
      <c r="D5" s="29">
        <v>11161</v>
      </c>
      <c r="E5" s="29" t="s">
        <v>93</v>
      </c>
      <c r="F5" s="29" t="s">
        <v>94</v>
      </c>
      <c r="G5" s="31" t="s">
        <v>92</v>
      </c>
      <c r="H5" s="31"/>
      <c r="I5" s="32">
        <v>233500</v>
      </c>
      <c r="J5" s="32">
        <v>233500</v>
      </c>
      <c r="K5" s="33" t="s">
        <v>109</v>
      </c>
      <c r="L5" s="33" t="s">
        <v>106</v>
      </c>
      <c r="M5" s="34">
        <v>0</v>
      </c>
      <c r="N5" s="33"/>
      <c r="O5" s="33" t="s">
        <v>88</v>
      </c>
      <c r="P5" s="35">
        <v>45432</v>
      </c>
      <c r="Q5" s="35">
        <v>45505</v>
      </c>
      <c r="R5" s="35">
        <v>45512</v>
      </c>
      <c r="S5" s="35"/>
      <c r="T5" s="33"/>
      <c r="U5" s="33"/>
      <c r="V5" s="34">
        <v>238000</v>
      </c>
      <c r="W5" s="34">
        <v>238000</v>
      </c>
      <c r="X5" s="34">
        <v>4500</v>
      </c>
      <c r="Y5" s="34">
        <v>4500</v>
      </c>
      <c r="Z5" s="34">
        <v>0</v>
      </c>
      <c r="AA5" s="34">
        <v>0</v>
      </c>
      <c r="AB5" s="34">
        <v>0</v>
      </c>
      <c r="AC5" s="34">
        <v>0</v>
      </c>
      <c r="AD5" s="33"/>
      <c r="AE5" s="33"/>
      <c r="AF5" s="33"/>
      <c r="AG5" s="33" t="s">
        <v>89</v>
      </c>
      <c r="AH5" s="34">
        <v>0</v>
      </c>
      <c r="AI5" s="34">
        <v>233500</v>
      </c>
      <c r="AJ5" s="34">
        <v>0</v>
      </c>
      <c r="AK5" s="33"/>
      <c r="AL5" s="33"/>
      <c r="AM5" s="33"/>
      <c r="AN5" s="33" t="s">
        <v>77</v>
      </c>
      <c r="AO5" s="33"/>
      <c r="AP5" s="33" t="s">
        <v>67</v>
      </c>
      <c r="AQ5" s="32">
        <v>233500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233500</v>
      </c>
      <c r="BA5" s="34">
        <v>0</v>
      </c>
      <c r="BB5" s="36">
        <v>2201624798</v>
      </c>
      <c r="BC5" s="37">
        <v>45806</v>
      </c>
      <c r="BD5" s="33"/>
      <c r="BE5" s="34">
        <v>1620800</v>
      </c>
      <c r="BF5" s="34"/>
      <c r="BG5" s="34"/>
      <c r="BH5" s="36"/>
      <c r="BI5" s="37"/>
      <c r="BJ5" s="33"/>
      <c r="BK5" s="34"/>
    </row>
    <row r="6" spans="1:63" s="2" customFormat="1" x14ac:dyDescent="0.35">
      <c r="A6" s="29">
        <v>890306215</v>
      </c>
      <c r="B6" s="30" t="s">
        <v>60</v>
      </c>
      <c r="C6" s="29" t="s">
        <v>0</v>
      </c>
      <c r="D6" s="29">
        <v>11737</v>
      </c>
      <c r="E6" s="29" t="s">
        <v>95</v>
      </c>
      <c r="F6" s="29" t="s">
        <v>96</v>
      </c>
      <c r="G6" s="31" t="s">
        <v>97</v>
      </c>
      <c r="H6" s="31"/>
      <c r="I6" s="32">
        <v>233500</v>
      </c>
      <c r="J6" s="32">
        <v>233500</v>
      </c>
      <c r="K6" s="33" t="s">
        <v>109</v>
      </c>
      <c r="L6" s="33" t="s">
        <v>106</v>
      </c>
      <c r="M6" s="34">
        <v>0</v>
      </c>
      <c r="N6" s="33"/>
      <c r="O6" s="33" t="s">
        <v>88</v>
      </c>
      <c r="P6" s="35">
        <v>45516</v>
      </c>
      <c r="Q6" s="35">
        <v>45566</v>
      </c>
      <c r="R6" s="35">
        <v>45573</v>
      </c>
      <c r="S6" s="35"/>
      <c r="T6" s="33"/>
      <c r="U6" s="33"/>
      <c r="V6" s="34">
        <v>238000</v>
      </c>
      <c r="W6" s="34">
        <v>238000</v>
      </c>
      <c r="X6" s="34">
        <v>4500</v>
      </c>
      <c r="Y6" s="34">
        <v>4500</v>
      </c>
      <c r="Z6" s="34">
        <v>0</v>
      </c>
      <c r="AA6" s="34">
        <v>0</v>
      </c>
      <c r="AB6" s="34">
        <v>0</v>
      </c>
      <c r="AC6" s="34">
        <v>0</v>
      </c>
      <c r="AD6" s="33"/>
      <c r="AE6" s="33"/>
      <c r="AF6" s="33"/>
      <c r="AG6" s="33" t="s">
        <v>89</v>
      </c>
      <c r="AH6" s="34">
        <v>0</v>
      </c>
      <c r="AI6" s="34">
        <v>233500</v>
      </c>
      <c r="AJ6" s="34">
        <v>0</v>
      </c>
      <c r="AK6" s="33"/>
      <c r="AL6" s="33"/>
      <c r="AM6" s="33"/>
      <c r="AN6" s="33" t="s">
        <v>66</v>
      </c>
      <c r="AO6" s="33"/>
      <c r="AP6" s="33" t="s">
        <v>67</v>
      </c>
      <c r="AQ6" s="32">
        <v>233500</v>
      </c>
      <c r="AR6" s="34">
        <v>0</v>
      </c>
      <c r="AS6" s="34">
        <v>0</v>
      </c>
      <c r="AT6" s="34">
        <v>0</v>
      </c>
      <c r="AU6" s="34">
        <v>0</v>
      </c>
      <c r="AV6" s="34">
        <v>0</v>
      </c>
      <c r="AW6" s="34">
        <v>0</v>
      </c>
      <c r="AX6" s="34">
        <v>0</v>
      </c>
      <c r="AY6" s="34">
        <v>0</v>
      </c>
      <c r="AZ6" s="34">
        <v>233500</v>
      </c>
      <c r="BA6" s="34">
        <v>0</v>
      </c>
      <c r="BB6" s="36">
        <v>2201624798</v>
      </c>
      <c r="BC6" s="37">
        <v>45806</v>
      </c>
      <c r="BD6" s="33"/>
      <c r="BE6" s="34">
        <v>1620800</v>
      </c>
      <c r="BF6" s="34"/>
      <c r="BG6" s="34"/>
      <c r="BH6" s="36"/>
      <c r="BI6" s="37"/>
      <c r="BJ6" s="33"/>
      <c r="BK6" s="34"/>
    </row>
    <row r="7" spans="1:63" s="2" customFormat="1" x14ac:dyDescent="0.35">
      <c r="A7" s="29">
        <v>890306215</v>
      </c>
      <c r="B7" s="30" t="s">
        <v>60</v>
      </c>
      <c r="C7" s="29" t="s">
        <v>0</v>
      </c>
      <c r="D7" s="29">
        <v>13011</v>
      </c>
      <c r="E7" s="29" t="s">
        <v>98</v>
      </c>
      <c r="F7" s="29" t="s">
        <v>99</v>
      </c>
      <c r="G7" s="31" t="s">
        <v>100</v>
      </c>
      <c r="H7" s="31"/>
      <c r="I7" s="32">
        <v>233500</v>
      </c>
      <c r="J7" s="32">
        <v>233500</v>
      </c>
      <c r="K7" s="33" t="s">
        <v>109</v>
      </c>
      <c r="L7" s="33" t="s">
        <v>106</v>
      </c>
      <c r="M7" s="34">
        <v>0</v>
      </c>
      <c r="N7" s="33"/>
      <c r="O7" s="33" t="s">
        <v>88</v>
      </c>
      <c r="P7" s="35">
        <v>45674</v>
      </c>
      <c r="Q7" s="35">
        <v>45691</v>
      </c>
      <c r="R7" s="35">
        <v>45701</v>
      </c>
      <c r="S7" s="35"/>
      <c r="T7" s="33"/>
      <c r="U7" s="33"/>
      <c r="V7" s="34">
        <v>238000</v>
      </c>
      <c r="W7" s="34">
        <v>238000</v>
      </c>
      <c r="X7" s="34">
        <v>4500</v>
      </c>
      <c r="Y7" s="34">
        <v>4500</v>
      </c>
      <c r="Z7" s="34">
        <v>0</v>
      </c>
      <c r="AA7" s="34">
        <v>0</v>
      </c>
      <c r="AB7" s="34">
        <v>0</v>
      </c>
      <c r="AC7" s="34">
        <v>0</v>
      </c>
      <c r="AD7" s="33"/>
      <c r="AE7" s="33"/>
      <c r="AF7" s="33"/>
      <c r="AG7" s="33" t="s">
        <v>101</v>
      </c>
      <c r="AH7" s="34">
        <v>0</v>
      </c>
      <c r="AI7" s="34">
        <v>233500</v>
      </c>
      <c r="AJ7" s="34">
        <v>0</v>
      </c>
      <c r="AK7" s="33"/>
      <c r="AL7" s="33"/>
      <c r="AM7" s="33"/>
      <c r="AN7" s="33" t="s">
        <v>66</v>
      </c>
      <c r="AO7" s="33"/>
      <c r="AP7" s="33" t="s">
        <v>67</v>
      </c>
      <c r="AQ7" s="32">
        <v>233500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233500</v>
      </c>
      <c r="BA7" s="34">
        <v>0</v>
      </c>
      <c r="BB7" s="36">
        <v>2201624798</v>
      </c>
      <c r="BC7" s="37">
        <v>45806</v>
      </c>
      <c r="BD7" s="33"/>
      <c r="BE7" s="34">
        <v>1620800</v>
      </c>
      <c r="BF7" s="34"/>
      <c r="BG7" s="34"/>
      <c r="BH7" s="36"/>
      <c r="BI7" s="37"/>
      <c r="BJ7" s="33"/>
      <c r="BK7" s="34"/>
    </row>
    <row r="8" spans="1:63" s="2" customFormat="1" x14ac:dyDescent="0.35">
      <c r="A8" s="29">
        <v>890306215</v>
      </c>
      <c r="B8" s="30" t="s">
        <v>60</v>
      </c>
      <c r="C8" s="29" t="s">
        <v>0</v>
      </c>
      <c r="D8" s="29">
        <v>12722</v>
      </c>
      <c r="E8" s="29" t="s">
        <v>102</v>
      </c>
      <c r="F8" s="29" t="s">
        <v>103</v>
      </c>
      <c r="G8" s="31" t="s">
        <v>87</v>
      </c>
      <c r="H8" s="31"/>
      <c r="I8" s="32">
        <v>238000</v>
      </c>
      <c r="J8" s="32">
        <v>238000</v>
      </c>
      <c r="K8" s="33" t="s">
        <v>109</v>
      </c>
      <c r="L8" s="33" t="s">
        <v>106</v>
      </c>
      <c r="M8" s="34">
        <v>0</v>
      </c>
      <c r="N8" s="33"/>
      <c r="O8" s="33" t="s">
        <v>88</v>
      </c>
      <c r="P8" s="35">
        <v>45636</v>
      </c>
      <c r="Q8" s="35">
        <v>45665</v>
      </c>
      <c r="R8" s="35">
        <v>45672</v>
      </c>
      <c r="S8" s="35"/>
      <c r="T8" s="33"/>
      <c r="U8" s="33"/>
      <c r="V8" s="34">
        <v>238000</v>
      </c>
      <c r="W8" s="34">
        <v>238000</v>
      </c>
      <c r="X8" s="34">
        <v>4500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3"/>
      <c r="AE8" s="33"/>
      <c r="AF8" s="33"/>
      <c r="AG8" s="33" t="s">
        <v>89</v>
      </c>
      <c r="AH8" s="34">
        <v>0</v>
      </c>
      <c r="AI8" s="34">
        <v>233500</v>
      </c>
      <c r="AJ8" s="34">
        <v>0</v>
      </c>
      <c r="AK8" s="33"/>
      <c r="AL8" s="33"/>
      <c r="AM8" s="33"/>
      <c r="AN8" s="33" t="s">
        <v>66</v>
      </c>
      <c r="AO8" s="33"/>
      <c r="AP8" s="33" t="s">
        <v>67</v>
      </c>
      <c r="AQ8" s="32">
        <v>238000</v>
      </c>
      <c r="AR8" s="34">
        <v>0</v>
      </c>
      <c r="AS8" s="34">
        <v>0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233500</v>
      </c>
      <c r="BA8" s="34">
        <v>0</v>
      </c>
      <c r="BB8" s="36">
        <v>2201624798</v>
      </c>
      <c r="BC8" s="37">
        <v>45806</v>
      </c>
      <c r="BD8" s="33"/>
      <c r="BE8" s="34">
        <v>1620800</v>
      </c>
      <c r="BF8" s="34"/>
      <c r="BG8" s="34"/>
      <c r="BH8" s="36"/>
      <c r="BI8" s="37"/>
      <c r="BJ8" s="33"/>
      <c r="BK8" s="34"/>
    </row>
    <row r="9" spans="1:63" s="2" customFormat="1" x14ac:dyDescent="0.35">
      <c r="A9" s="29">
        <v>890306215</v>
      </c>
      <c r="B9" s="30" t="s">
        <v>60</v>
      </c>
      <c r="C9" s="29" t="s">
        <v>0</v>
      </c>
      <c r="D9" s="29">
        <v>13401</v>
      </c>
      <c r="E9" s="29" t="s">
        <v>61</v>
      </c>
      <c r="F9" s="29" t="s">
        <v>62</v>
      </c>
      <c r="G9" s="31" t="s">
        <v>63</v>
      </c>
      <c r="H9" s="31"/>
      <c r="I9" s="32">
        <v>238000</v>
      </c>
      <c r="J9" s="32">
        <v>238000</v>
      </c>
      <c r="K9" s="33" t="s">
        <v>107</v>
      </c>
      <c r="L9" s="33" t="s">
        <v>104</v>
      </c>
      <c r="M9" s="34">
        <v>0</v>
      </c>
      <c r="N9" s="33"/>
      <c r="O9" s="33" t="s">
        <v>64</v>
      </c>
      <c r="P9" s="35">
        <v>45726</v>
      </c>
      <c r="Q9" s="35">
        <v>45726</v>
      </c>
      <c r="R9" s="35">
        <v>45745</v>
      </c>
      <c r="S9" s="35"/>
      <c r="T9" s="33"/>
      <c r="U9" s="33"/>
      <c r="V9" s="34">
        <v>238000</v>
      </c>
      <c r="W9" s="34">
        <v>238000</v>
      </c>
      <c r="X9" s="34">
        <v>0</v>
      </c>
      <c r="Y9" s="34">
        <v>0</v>
      </c>
      <c r="Z9" s="34">
        <v>0</v>
      </c>
      <c r="AA9" s="34">
        <v>4500</v>
      </c>
      <c r="AB9" s="34">
        <v>0</v>
      </c>
      <c r="AC9" s="34">
        <v>0</v>
      </c>
      <c r="AD9" s="33"/>
      <c r="AE9" s="33"/>
      <c r="AF9" s="33"/>
      <c r="AG9" s="33" t="s">
        <v>65</v>
      </c>
      <c r="AH9" s="34">
        <v>0</v>
      </c>
      <c r="AI9" s="34">
        <v>233500</v>
      </c>
      <c r="AJ9" s="34">
        <v>0</v>
      </c>
      <c r="AK9" s="33"/>
      <c r="AL9" s="33"/>
      <c r="AM9" s="33"/>
      <c r="AN9" s="33" t="s">
        <v>66</v>
      </c>
      <c r="AO9" s="33"/>
      <c r="AP9" s="33" t="s">
        <v>67</v>
      </c>
      <c r="AQ9" s="34">
        <v>233500</v>
      </c>
      <c r="AR9" s="34">
        <v>0</v>
      </c>
      <c r="AS9" s="34">
        <v>0</v>
      </c>
      <c r="AT9" s="34">
        <v>0</v>
      </c>
      <c r="AU9" s="34">
        <v>0</v>
      </c>
      <c r="AV9" s="34">
        <v>4500</v>
      </c>
      <c r="AW9" s="34">
        <v>0</v>
      </c>
      <c r="AX9" s="34">
        <v>0</v>
      </c>
      <c r="AY9" s="34">
        <v>0</v>
      </c>
      <c r="AZ9" s="34">
        <v>233500</v>
      </c>
      <c r="BA9" s="34">
        <v>0</v>
      </c>
      <c r="BB9" s="36">
        <v>2201624798</v>
      </c>
      <c r="BC9" s="37">
        <v>45806</v>
      </c>
      <c r="BD9" s="33"/>
      <c r="BE9" s="34">
        <v>1620800</v>
      </c>
      <c r="BF9" s="34"/>
      <c r="BG9" s="34"/>
      <c r="BH9" s="36"/>
      <c r="BI9" s="37"/>
      <c r="BJ9" s="33"/>
      <c r="BK9" s="34"/>
    </row>
    <row r="10" spans="1:63" s="2" customFormat="1" x14ac:dyDescent="0.35">
      <c r="A10" s="29">
        <v>890306215</v>
      </c>
      <c r="B10" s="30" t="s">
        <v>60</v>
      </c>
      <c r="C10" s="29" t="s">
        <v>0</v>
      </c>
      <c r="D10" s="29">
        <v>10290</v>
      </c>
      <c r="E10" s="29" t="s">
        <v>68</v>
      </c>
      <c r="F10" s="29" t="s">
        <v>69</v>
      </c>
      <c r="G10" s="31" t="s">
        <v>70</v>
      </c>
      <c r="H10" s="31"/>
      <c r="I10" s="32">
        <v>4100</v>
      </c>
      <c r="J10" s="32">
        <v>4100</v>
      </c>
      <c r="K10" s="33" t="s">
        <v>108</v>
      </c>
      <c r="L10" s="33" t="s">
        <v>71</v>
      </c>
      <c r="M10" s="34">
        <v>0</v>
      </c>
      <c r="N10" s="33"/>
      <c r="O10" s="33" t="s">
        <v>64</v>
      </c>
      <c r="P10" s="35">
        <v>45301</v>
      </c>
      <c r="Q10" s="35">
        <v>45301</v>
      </c>
      <c r="R10" s="35">
        <v>45495</v>
      </c>
      <c r="S10" s="35"/>
      <c r="T10" s="33"/>
      <c r="U10" s="33"/>
      <c r="V10" s="34">
        <v>238000</v>
      </c>
      <c r="W10" s="34">
        <v>4100</v>
      </c>
      <c r="X10" s="34">
        <v>0</v>
      </c>
      <c r="Y10" s="34">
        <v>0</v>
      </c>
      <c r="Z10" s="34">
        <v>0</v>
      </c>
      <c r="AA10" s="34">
        <v>4100</v>
      </c>
      <c r="AB10" s="34">
        <v>0</v>
      </c>
      <c r="AC10" s="34">
        <v>0</v>
      </c>
      <c r="AD10" s="33"/>
      <c r="AE10" s="33"/>
      <c r="AF10" s="33" t="s">
        <v>72</v>
      </c>
      <c r="AG10" s="33" t="s">
        <v>73</v>
      </c>
      <c r="AH10" s="34">
        <v>0</v>
      </c>
      <c r="AI10" s="34">
        <v>0</v>
      </c>
      <c r="AJ10" s="34">
        <v>4100</v>
      </c>
      <c r="AK10" s="33" t="s">
        <v>74</v>
      </c>
      <c r="AL10" s="33" t="s">
        <v>75</v>
      </c>
      <c r="AM10" s="33" t="s">
        <v>76</v>
      </c>
      <c r="AN10" s="33" t="s">
        <v>77</v>
      </c>
      <c r="AO10" s="33" t="s">
        <v>78</v>
      </c>
      <c r="AP10" s="33" t="s">
        <v>67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2">
        <v>4100</v>
      </c>
      <c r="AW10" s="34">
        <v>0</v>
      </c>
      <c r="AX10" s="34">
        <v>0</v>
      </c>
      <c r="AY10" s="34">
        <v>0</v>
      </c>
      <c r="AZ10" s="34">
        <v>233900</v>
      </c>
      <c r="BA10" s="34">
        <v>0</v>
      </c>
      <c r="BB10" s="36">
        <v>2201506728</v>
      </c>
      <c r="BC10" s="37">
        <v>45411</v>
      </c>
      <c r="BD10" s="33"/>
      <c r="BE10" s="34">
        <v>2557066</v>
      </c>
      <c r="BF10" s="34"/>
      <c r="BG10" s="34"/>
      <c r="BH10" s="36"/>
      <c r="BI10" s="37"/>
      <c r="BJ10" s="33"/>
      <c r="BK10" s="34"/>
    </row>
    <row r="11" spans="1:63" s="2" customFormat="1" x14ac:dyDescent="0.35">
      <c r="A11" s="29">
        <v>890306215</v>
      </c>
      <c r="B11" s="30" t="s">
        <v>60</v>
      </c>
      <c r="C11" s="29" t="s">
        <v>0</v>
      </c>
      <c r="D11" s="29">
        <v>10293</v>
      </c>
      <c r="E11" s="29" t="s">
        <v>79</v>
      </c>
      <c r="F11" s="29" t="s">
        <v>80</v>
      </c>
      <c r="G11" s="31" t="s">
        <v>70</v>
      </c>
      <c r="H11" s="31"/>
      <c r="I11" s="32">
        <v>16400</v>
      </c>
      <c r="J11" s="32">
        <v>16400</v>
      </c>
      <c r="K11" s="33" t="s">
        <v>108</v>
      </c>
      <c r="L11" s="33" t="s">
        <v>71</v>
      </c>
      <c r="M11" s="34">
        <v>0</v>
      </c>
      <c r="N11" s="33"/>
      <c r="O11" s="33" t="s">
        <v>64</v>
      </c>
      <c r="P11" s="35">
        <v>45301</v>
      </c>
      <c r="Q11" s="35">
        <v>45301</v>
      </c>
      <c r="R11" s="35">
        <v>45504</v>
      </c>
      <c r="S11" s="35"/>
      <c r="T11" s="33"/>
      <c r="U11" s="33"/>
      <c r="V11" s="34">
        <v>238000</v>
      </c>
      <c r="W11" s="34">
        <v>16400</v>
      </c>
      <c r="X11" s="34">
        <v>0</v>
      </c>
      <c r="Y11" s="34">
        <v>0</v>
      </c>
      <c r="Z11" s="34">
        <v>0</v>
      </c>
      <c r="AA11" s="34">
        <v>16400</v>
      </c>
      <c r="AB11" s="34">
        <v>0</v>
      </c>
      <c r="AC11" s="34">
        <v>0</v>
      </c>
      <c r="AD11" s="33"/>
      <c r="AE11" s="33"/>
      <c r="AF11" s="33" t="s">
        <v>72</v>
      </c>
      <c r="AG11" s="33" t="s">
        <v>73</v>
      </c>
      <c r="AH11" s="34">
        <v>0</v>
      </c>
      <c r="AI11" s="34">
        <v>0</v>
      </c>
      <c r="AJ11" s="34">
        <v>16400</v>
      </c>
      <c r="AK11" s="33" t="s">
        <v>74</v>
      </c>
      <c r="AL11" s="33" t="s">
        <v>75</v>
      </c>
      <c r="AM11" s="33" t="s">
        <v>76</v>
      </c>
      <c r="AN11" s="33" t="s">
        <v>77</v>
      </c>
      <c r="AO11" s="33" t="s">
        <v>78</v>
      </c>
      <c r="AP11" s="33" t="s">
        <v>67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2">
        <v>16400</v>
      </c>
      <c r="AW11" s="34">
        <v>0</v>
      </c>
      <c r="AX11" s="34">
        <v>0</v>
      </c>
      <c r="AY11" s="34">
        <v>0</v>
      </c>
      <c r="AZ11" s="34">
        <v>88034</v>
      </c>
      <c r="BA11" s="34">
        <v>0</v>
      </c>
      <c r="BB11" s="36">
        <v>2201491723</v>
      </c>
      <c r="BC11" s="37">
        <v>45373</v>
      </c>
      <c r="BD11" s="33"/>
      <c r="BE11" s="34">
        <v>88034</v>
      </c>
      <c r="BF11" s="34">
        <v>133566</v>
      </c>
      <c r="BG11" s="34"/>
      <c r="BH11" s="36">
        <v>2201506728</v>
      </c>
      <c r="BI11" s="37">
        <v>45411</v>
      </c>
      <c r="BJ11" s="33" t="s">
        <v>105</v>
      </c>
      <c r="BK11" s="34">
        <v>2557066</v>
      </c>
    </row>
    <row r="12" spans="1:63" s="2" customFormat="1" x14ac:dyDescent="0.35">
      <c r="A12" s="29">
        <v>890306215</v>
      </c>
      <c r="B12" s="30" t="s">
        <v>60</v>
      </c>
      <c r="C12" s="29" t="s">
        <v>0</v>
      </c>
      <c r="D12" s="29">
        <v>13936</v>
      </c>
      <c r="E12" s="29" t="s">
        <v>81</v>
      </c>
      <c r="F12" s="29" t="s">
        <v>82</v>
      </c>
      <c r="G12" s="31" t="s">
        <v>83</v>
      </c>
      <c r="H12" s="31"/>
      <c r="I12" s="32">
        <v>5340000</v>
      </c>
      <c r="J12" s="32">
        <v>5340000</v>
      </c>
      <c r="K12" s="33" t="e">
        <v>#N/A</v>
      </c>
      <c r="L12" s="33" t="s">
        <v>84</v>
      </c>
      <c r="M12" s="34">
        <v>0</v>
      </c>
      <c r="N12" s="33"/>
      <c r="O12" s="33"/>
      <c r="P12" s="35"/>
      <c r="Q12" s="35"/>
      <c r="R12" s="35"/>
      <c r="S12" s="35"/>
      <c r="T12" s="33"/>
      <c r="U12" s="33"/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3"/>
      <c r="AE12" s="33"/>
      <c r="AF12" s="33"/>
      <c r="AG12" s="33"/>
      <c r="AH12" s="34">
        <v>0</v>
      </c>
      <c r="AI12" s="34">
        <v>0</v>
      </c>
      <c r="AJ12" s="34">
        <v>0</v>
      </c>
      <c r="AK12" s="33"/>
      <c r="AL12" s="33"/>
      <c r="AM12" s="33"/>
      <c r="AN12" s="33"/>
      <c r="AO12" s="33"/>
      <c r="AP12" s="33"/>
      <c r="AQ12" s="34">
        <v>0</v>
      </c>
      <c r="AR12" s="34">
        <v>0</v>
      </c>
      <c r="AS12" s="32">
        <v>5340000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6"/>
      <c r="BC12" s="37"/>
      <c r="BD12" s="33"/>
      <c r="BE12" s="34">
        <v>0</v>
      </c>
      <c r="BF12" s="34"/>
      <c r="BG12" s="34"/>
      <c r="BH12" s="36"/>
      <c r="BI12" s="37"/>
      <c r="BJ12" s="33"/>
      <c r="BK12" s="34"/>
    </row>
    <row r="15" spans="1:63" x14ac:dyDescent="0.35">
      <c r="W15" s="39"/>
    </row>
  </sheetData>
  <protectedRanges>
    <protectedRange algorithmName="SHA-512" hashValue="9+ah9tJAD1d4FIK7boMSAp9ZhkqWOsKcliwsS35JSOsk0Aea+c/2yFVjBeVDsv7trYxT+iUP9dPVCIbjcjaMoQ==" saltValue="Z7GArlXd1BdcXotzmJqK/w==" spinCount="100000" sqref="A3:B12" name="Rango1_1_1_14"/>
  </protectedRanges>
  <autoFilter ref="A2:BP12" xr:uid="{462F2CA9-CC68-430F-80C5-BDDEFA035F3F}"/>
  <conditionalFormatting sqref="E1">
    <cfRule type="duplicateValues" dxfId="16" priority="13"/>
    <cfRule type="duplicateValues" dxfId="15" priority="14"/>
    <cfRule type="duplicateValues" dxfId="14" priority="15"/>
    <cfRule type="duplicateValues" dxfId="13" priority="16"/>
    <cfRule type="duplicateValues" dxfId="12" priority="17"/>
  </conditionalFormatting>
  <conditionalFormatting sqref="E2"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</conditionalFormatting>
  <conditionalFormatting sqref="E3:E12">
    <cfRule type="duplicateValues" dxfId="6" priority="1"/>
    <cfRule type="duplicateValues" dxfId="5" priority="2"/>
    <cfRule type="duplicateValues" dxfId="4" priority="3"/>
    <cfRule type="duplicateValues" dxfId="3" priority="4"/>
    <cfRule type="duplicateValues" dxfId="2" priority="5"/>
    <cfRule type="duplicateValues" dxfId="1" priority="6"/>
    <cfRule type="duplicateValues" dxfId="0" priority="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4F3E7-3754-424F-980F-943A352EA8BA}">
  <dimension ref="B1:J42"/>
  <sheetViews>
    <sheetView showGridLines="0" tabSelected="1" topLeftCell="A24" zoomScaleNormal="100" workbookViewId="0">
      <selection activeCell="C13" sqref="C13"/>
    </sheetView>
  </sheetViews>
  <sheetFormatPr baseColWidth="10" defaultColWidth="10.90625" defaultRowHeight="12.5" x14ac:dyDescent="0.25"/>
  <cols>
    <col min="1" max="1" width="1" style="40" customWidth="1"/>
    <col min="2" max="2" width="10.90625" style="40"/>
    <col min="3" max="3" width="17.54296875" style="40" customWidth="1"/>
    <col min="4" max="4" width="11.54296875" style="40" customWidth="1"/>
    <col min="5" max="8" width="10.90625" style="40"/>
    <col min="9" max="9" width="22.54296875" style="40" customWidth="1"/>
    <col min="10" max="10" width="14" style="40" customWidth="1"/>
    <col min="11" max="11" width="1.81640625" style="40" customWidth="1"/>
    <col min="12" max="16384" width="10.90625" style="40"/>
  </cols>
  <sheetData>
    <row r="1" spans="2:10" ht="6" customHeight="1" thickBot="1" x14ac:dyDescent="0.3"/>
    <row r="2" spans="2:10" ht="19.5" customHeight="1" x14ac:dyDescent="0.25">
      <c r="B2" s="41"/>
      <c r="C2" s="42"/>
      <c r="D2" s="90" t="s">
        <v>110</v>
      </c>
      <c r="E2" s="91"/>
      <c r="F2" s="91"/>
      <c r="G2" s="91"/>
      <c r="H2" s="91"/>
      <c r="I2" s="92"/>
      <c r="J2" s="96" t="s">
        <v>111</v>
      </c>
    </row>
    <row r="3" spans="2:10" ht="15.75" customHeight="1" thickBot="1" x14ac:dyDescent="0.3">
      <c r="B3" s="43"/>
      <c r="C3" s="44"/>
      <c r="D3" s="93"/>
      <c r="E3" s="94"/>
      <c r="F3" s="94"/>
      <c r="G3" s="94"/>
      <c r="H3" s="94"/>
      <c r="I3" s="95"/>
      <c r="J3" s="97"/>
    </row>
    <row r="4" spans="2:10" ht="13" x14ac:dyDescent="0.25">
      <c r="B4" s="43"/>
      <c r="C4" s="44"/>
      <c r="D4" s="45"/>
      <c r="E4" s="46"/>
      <c r="F4" s="46"/>
      <c r="G4" s="46"/>
      <c r="H4" s="46"/>
      <c r="I4" s="47"/>
      <c r="J4" s="48"/>
    </row>
    <row r="5" spans="2:10" ht="13" x14ac:dyDescent="0.25">
      <c r="B5" s="43"/>
      <c r="C5" s="44"/>
      <c r="D5" s="49" t="s">
        <v>112</v>
      </c>
      <c r="E5" s="50"/>
      <c r="F5" s="50"/>
      <c r="G5" s="50"/>
      <c r="H5" s="50"/>
      <c r="I5" s="51"/>
      <c r="J5" s="51" t="s">
        <v>113</v>
      </c>
    </row>
    <row r="6" spans="2:10" ht="13.5" thickBot="1" x14ac:dyDescent="0.3">
      <c r="B6" s="52"/>
      <c r="C6" s="53"/>
      <c r="D6" s="54"/>
      <c r="E6" s="55"/>
      <c r="F6" s="55"/>
      <c r="G6" s="55"/>
      <c r="H6" s="55"/>
      <c r="I6" s="56"/>
      <c r="J6" s="57"/>
    </row>
    <row r="7" spans="2:10" x14ac:dyDescent="0.25">
      <c r="B7" s="58"/>
      <c r="J7" s="59"/>
    </row>
    <row r="8" spans="2:10" x14ac:dyDescent="0.25">
      <c r="B8" s="58"/>
      <c r="J8" s="59"/>
    </row>
    <row r="9" spans="2:10" x14ac:dyDescent="0.25">
      <c r="B9" s="58"/>
      <c r="C9" s="40" t="s">
        <v>140</v>
      </c>
      <c r="J9" s="59"/>
    </row>
    <row r="10" spans="2:10" ht="13" x14ac:dyDescent="0.3">
      <c r="B10" s="58"/>
      <c r="C10" s="60"/>
      <c r="E10" s="61"/>
      <c r="H10" s="62"/>
      <c r="J10" s="59"/>
    </row>
    <row r="11" spans="2:10" x14ac:dyDescent="0.25">
      <c r="B11" s="58"/>
      <c r="J11" s="59"/>
    </row>
    <row r="12" spans="2:10" ht="13" x14ac:dyDescent="0.3">
      <c r="B12" s="58"/>
      <c r="C12" s="60" t="s">
        <v>141</v>
      </c>
      <c r="J12" s="59"/>
    </row>
    <row r="13" spans="2:10" ht="13" x14ac:dyDescent="0.3">
      <c r="B13" s="58"/>
      <c r="C13" s="60" t="s">
        <v>142</v>
      </c>
      <c r="J13" s="59"/>
    </row>
    <row r="14" spans="2:10" x14ac:dyDescent="0.25">
      <c r="B14" s="58"/>
      <c r="J14" s="59"/>
    </row>
    <row r="15" spans="2:10" x14ac:dyDescent="0.25">
      <c r="B15" s="58"/>
      <c r="C15" s="40" t="s">
        <v>143</v>
      </c>
      <c r="J15" s="59"/>
    </row>
    <row r="16" spans="2:10" x14ac:dyDescent="0.25">
      <c r="B16" s="58"/>
      <c r="C16" s="63"/>
      <c r="J16" s="59"/>
    </row>
    <row r="17" spans="2:10" ht="13" x14ac:dyDescent="0.25">
      <c r="B17" s="58"/>
      <c r="C17" s="40" t="s">
        <v>144</v>
      </c>
      <c r="D17" s="61"/>
      <c r="H17" s="64" t="s">
        <v>114</v>
      </c>
      <c r="I17" s="65" t="s">
        <v>115</v>
      </c>
      <c r="J17" s="59"/>
    </row>
    <row r="18" spans="2:10" ht="13" x14ac:dyDescent="0.3">
      <c r="B18" s="58"/>
      <c r="C18" s="60" t="s">
        <v>116</v>
      </c>
      <c r="D18" s="60"/>
      <c r="E18" s="60"/>
      <c r="F18" s="60"/>
      <c r="H18" s="66">
        <v>10</v>
      </c>
      <c r="I18" s="67">
        <v>6990300</v>
      </c>
      <c r="J18" s="59"/>
    </row>
    <row r="19" spans="2:10" x14ac:dyDescent="0.25">
      <c r="B19" s="58"/>
      <c r="C19" s="40" t="s">
        <v>117</v>
      </c>
      <c r="H19" s="68">
        <v>6</v>
      </c>
      <c r="I19" s="69">
        <v>1625300</v>
      </c>
      <c r="J19" s="59"/>
    </row>
    <row r="20" spans="2:10" x14ac:dyDescent="0.25">
      <c r="B20" s="58"/>
      <c r="C20" s="40" t="s">
        <v>118</v>
      </c>
      <c r="H20" s="68">
        <v>0</v>
      </c>
      <c r="I20" s="69">
        <v>0</v>
      </c>
      <c r="J20" s="59"/>
    </row>
    <row r="21" spans="2:10" x14ac:dyDescent="0.25">
      <c r="B21" s="58"/>
      <c r="C21" s="40" t="s">
        <v>119</v>
      </c>
      <c r="H21" s="68">
        <v>1</v>
      </c>
      <c r="I21" s="69">
        <v>5340000</v>
      </c>
      <c r="J21" s="59"/>
    </row>
    <row r="22" spans="2:10" x14ac:dyDescent="0.25">
      <c r="B22" s="58"/>
      <c r="C22" s="40" t="s">
        <v>120</v>
      </c>
      <c r="H22" s="68">
        <v>0</v>
      </c>
      <c r="I22" s="69">
        <v>0</v>
      </c>
      <c r="J22" s="59"/>
    </row>
    <row r="23" spans="2:10" x14ac:dyDescent="0.25">
      <c r="B23" s="58"/>
      <c r="C23" s="40" t="s">
        <v>121</v>
      </c>
      <c r="H23" s="68">
        <v>0</v>
      </c>
      <c r="I23" s="69">
        <v>0</v>
      </c>
      <c r="J23" s="59"/>
    </row>
    <row r="24" spans="2:10" ht="13" thickBot="1" x14ac:dyDescent="0.3">
      <c r="B24" s="58"/>
      <c r="C24" s="40" t="s">
        <v>122</v>
      </c>
      <c r="H24" s="70">
        <v>3</v>
      </c>
      <c r="I24" s="71">
        <v>25000</v>
      </c>
      <c r="J24" s="59"/>
    </row>
    <row r="25" spans="2:10" ht="13" x14ac:dyDescent="0.3">
      <c r="B25" s="58"/>
      <c r="C25" s="60" t="s">
        <v>123</v>
      </c>
      <c r="D25" s="60"/>
      <c r="E25" s="60"/>
      <c r="F25" s="60"/>
      <c r="H25" s="66">
        <f>H19+H20+H21+H22+H24+H23</f>
        <v>10</v>
      </c>
      <c r="I25" s="67">
        <f>I19+I20+I21+I22+I24+I23</f>
        <v>6990300</v>
      </c>
      <c r="J25" s="59"/>
    </row>
    <row r="26" spans="2:10" x14ac:dyDescent="0.25">
      <c r="B26" s="58"/>
      <c r="C26" s="40" t="s">
        <v>124</v>
      </c>
      <c r="H26" s="68">
        <v>0</v>
      </c>
      <c r="I26" s="69">
        <v>0</v>
      </c>
      <c r="J26" s="59"/>
    </row>
    <row r="27" spans="2:10" ht="13" thickBot="1" x14ac:dyDescent="0.3">
      <c r="B27" s="58"/>
      <c r="C27" s="40" t="s">
        <v>52</v>
      </c>
      <c r="H27" s="70">
        <v>0</v>
      </c>
      <c r="I27" s="71">
        <v>0</v>
      </c>
      <c r="J27" s="59"/>
    </row>
    <row r="28" spans="2:10" ht="13" x14ac:dyDescent="0.3">
      <c r="B28" s="58"/>
      <c r="C28" s="60" t="s">
        <v>125</v>
      </c>
      <c r="D28" s="60"/>
      <c r="E28" s="60"/>
      <c r="F28" s="60"/>
      <c r="H28" s="66">
        <f>H26+H27</f>
        <v>0</v>
      </c>
      <c r="I28" s="67">
        <f>I26+I27</f>
        <v>0</v>
      </c>
      <c r="J28" s="59"/>
    </row>
    <row r="29" spans="2:10" ht="13.5" thickBot="1" x14ac:dyDescent="0.35">
      <c r="B29" s="58"/>
      <c r="C29" s="40" t="s">
        <v>126</v>
      </c>
      <c r="D29" s="60"/>
      <c r="E29" s="60"/>
      <c r="F29" s="60"/>
      <c r="H29" s="70">
        <v>0</v>
      </c>
      <c r="I29" s="71">
        <v>0</v>
      </c>
      <c r="J29" s="59"/>
    </row>
    <row r="30" spans="2:10" ht="13" x14ac:dyDescent="0.3">
      <c r="B30" s="58"/>
      <c r="C30" s="60" t="s">
        <v>127</v>
      </c>
      <c r="D30" s="60"/>
      <c r="E30" s="60"/>
      <c r="F30" s="60"/>
      <c r="H30" s="68">
        <f>H29</f>
        <v>0</v>
      </c>
      <c r="I30" s="69">
        <f>I29</f>
        <v>0</v>
      </c>
      <c r="J30" s="59"/>
    </row>
    <row r="31" spans="2:10" ht="13" x14ac:dyDescent="0.3">
      <c r="B31" s="58"/>
      <c r="C31" s="60"/>
      <c r="D31" s="60"/>
      <c r="E31" s="60"/>
      <c r="F31" s="60"/>
      <c r="H31" s="72"/>
      <c r="I31" s="67"/>
      <c r="J31" s="59"/>
    </row>
    <row r="32" spans="2:10" ht="13.5" thickBot="1" x14ac:dyDescent="0.35">
      <c r="B32" s="58"/>
      <c r="C32" s="60" t="s">
        <v>128</v>
      </c>
      <c r="D32" s="60"/>
      <c r="H32" s="73">
        <f>H25+H28+H30</f>
        <v>10</v>
      </c>
      <c r="I32" s="74">
        <f>I25+I28+I30</f>
        <v>6990300</v>
      </c>
      <c r="J32" s="59"/>
    </row>
    <row r="33" spans="2:10" ht="13.5" thickTop="1" x14ac:dyDescent="0.3">
      <c r="B33" s="58"/>
      <c r="C33" s="60"/>
      <c r="D33" s="60"/>
      <c r="H33" s="68">
        <f>+H18-H32</f>
        <v>0</v>
      </c>
      <c r="I33" s="69">
        <f>+I18-I32</f>
        <v>0</v>
      </c>
      <c r="J33" s="59"/>
    </row>
    <row r="34" spans="2:10" x14ac:dyDescent="0.25">
      <c r="B34" s="58"/>
      <c r="G34" s="75"/>
      <c r="H34" s="75"/>
      <c r="I34" s="75"/>
      <c r="J34" s="59"/>
    </row>
    <row r="35" spans="2:10" x14ac:dyDescent="0.25">
      <c r="B35" s="58"/>
      <c r="G35" s="75"/>
      <c r="H35" s="75"/>
      <c r="I35" s="75"/>
      <c r="J35" s="59"/>
    </row>
    <row r="36" spans="2:10" ht="13" x14ac:dyDescent="0.3">
      <c r="B36" s="58"/>
      <c r="C36" s="60"/>
      <c r="G36" s="75"/>
      <c r="H36" s="75"/>
      <c r="I36" s="75"/>
      <c r="J36" s="59"/>
    </row>
    <row r="37" spans="2:10" ht="13.5" thickBot="1" x14ac:dyDescent="0.35">
      <c r="B37" s="58"/>
      <c r="C37" s="76" t="s">
        <v>145</v>
      </c>
      <c r="D37" s="77"/>
      <c r="H37" s="76" t="s">
        <v>129</v>
      </c>
      <c r="I37" s="77"/>
      <c r="J37" s="59"/>
    </row>
    <row r="38" spans="2:10" ht="13" x14ac:dyDescent="0.3">
      <c r="B38" s="58"/>
      <c r="C38" s="60" t="s">
        <v>146</v>
      </c>
      <c r="D38" s="75"/>
      <c r="H38" s="78" t="s">
        <v>130</v>
      </c>
      <c r="I38" s="75"/>
      <c r="J38" s="59"/>
    </row>
    <row r="39" spans="2:10" ht="13" x14ac:dyDescent="0.3">
      <c r="B39" s="58"/>
      <c r="C39" s="60" t="s">
        <v>60</v>
      </c>
      <c r="H39" s="60" t="s">
        <v>131</v>
      </c>
      <c r="I39" s="75"/>
      <c r="J39" s="59"/>
    </row>
    <row r="40" spans="2:10" x14ac:dyDescent="0.25">
      <c r="B40" s="58"/>
      <c r="G40" s="75"/>
      <c r="H40" s="75"/>
      <c r="I40" s="75"/>
      <c r="J40" s="59"/>
    </row>
    <row r="41" spans="2:10" ht="12.75" customHeight="1" x14ac:dyDescent="0.25">
      <c r="B41" s="58"/>
      <c r="C41" s="98" t="s">
        <v>132</v>
      </c>
      <c r="D41" s="98"/>
      <c r="E41" s="98"/>
      <c r="F41" s="98"/>
      <c r="G41" s="98"/>
      <c r="H41" s="98"/>
      <c r="I41" s="98"/>
      <c r="J41" s="59"/>
    </row>
    <row r="42" spans="2:10" ht="18.75" customHeight="1" thickBot="1" x14ac:dyDescent="0.3">
      <c r="B42" s="79"/>
      <c r="C42" s="80"/>
      <c r="D42" s="80"/>
      <c r="E42" s="80"/>
      <c r="F42" s="80"/>
      <c r="G42" s="80"/>
      <c r="H42" s="80"/>
      <c r="I42" s="80"/>
      <c r="J42" s="81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098B-F4C4-43BA-8F21-C7571D6A454C}">
  <dimension ref="B1:J37"/>
  <sheetViews>
    <sheetView showGridLines="0" zoomScale="84" zoomScaleNormal="84" zoomScaleSheetLayoutView="100" workbookViewId="0">
      <selection activeCell="I10" sqref="I10"/>
    </sheetView>
  </sheetViews>
  <sheetFormatPr baseColWidth="10" defaultColWidth="11.453125" defaultRowHeight="12.5" x14ac:dyDescent="0.25"/>
  <cols>
    <col min="1" max="1" width="4.453125" style="40" customWidth="1"/>
    <col min="2" max="2" width="11.453125" style="40"/>
    <col min="3" max="3" width="12.81640625" style="40" customWidth="1"/>
    <col min="4" max="4" width="22" style="40" customWidth="1"/>
    <col min="5" max="8" width="11.453125" style="40"/>
    <col min="9" max="9" width="24.81640625" style="40" customWidth="1"/>
    <col min="10" max="10" width="12.54296875" style="40" customWidth="1"/>
    <col min="11" max="11" width="1.81640625" style="40" customWidth="1"/>
    <col min="12" max="16384" width="11.453125" style="40"/>
  </cols>
  <sheetData>
    <row r="1" spans="2:10" ht="18" customHeight="1" thickBot="1" x14ac:dyDescent="0.3"/>
    <row r="2" spans="2:10" ht="19.5" customHeight="1" x14ac:dyDescent="0.25">
      <c r="B2" s="41"/>
      <c r="C2" s="42"/>
      <c r="D2" s="90" t="s">
        <v>133</v>
      </c>
      <c r="E2" s="91"/>
      <c r="F2" s="91"/>
      <c r="G2" s="91"/>
      <c r="H2" s="91"/>
      <c r="I2" s="92"/>
      <c r="J2" s="96" t="s">
        <v>111</v>
      </c>
    </row>
    <row r="3" spans="2:10" ht="15.75" customHeight="1" thickBot="1" x14ac:dyDescent="0.3">
      <c r="B3" s="43"/>
      <c r="C3" s="44"/>
      <c r="D3" s="93"/>
      <c r="E3" s="94"/>
      <c r="F3" s="94"/>
      <c r="G3" s="94"/>
      <c r="H3" s="94"/>
      <c r="I3" s="95"/>
      <c r="J3" s="97"/>
    </row>
    <row r="4" spans="2:10" ht="13" x14ac:dyDescent="0.25">
      <c r="B4" s="43"/>
      <c r="C4" s="44"/>
      <c r="E4" s="46"/>
      <c r="F4" s="46"/>
      <c r="G4" s="46"/>
      <c r="H4" s="46"/>
      <c r="I4" s="47"/>
      <c r="J4" s="48"/>
    </row>
    <row r="5" spans="2:10" ht="13" x14ac:dyDescent="0.25">
      <c r="B5" s="43"/>
      <c r="C5" s="44"/>
      <c r="D5" s="99" t="s">
        <v>134</v>
      </c>
      <c r="E5" s="100"/>
      <c r="F5" s="100"/>
      <c r="G5" s="100"/>
      <c r="H5" s="100"/>
      <c r="I5" s="101"/>
      <c r="J5" s="51" t="s">
        <v>135</v>
      </c>
    </row>
    <row r="6" spans="2:10" ht="13.5" thickBot="1" x14ac:dyDescent="0.3">
      <c r="B6" s="52"/>
      <c r="C6" s="53"/>
      <c r="D6" s="54"/>
      <c r="E6" s="55"/>
      <c r="F6" s="55"/>
      <c r="G6" s="55"/>
      <c r="H6" s="55"/>
      <c r="I6" s="56"/>
      <c r="J6" s="57"/>
    </row>
    <row r="7" spans="2:10" x14ac:dyDescent="0.25">
      <c r="B7" s="58"/>
      <c r="J7" s="59"/>
    </row>
    <row r="8" spans="2:10" x14ac:dyDescent="0.25">
      <c r="B8" s="58"/>
      <c r="J8" s="59"/>
    </row>
    <row r="9" spans="2:10" x14ac:dyDescent="0.25">
      <c r="B9" s="58"/>
      <c r="C9" s="40" t="str">
        <f>+'FOR-CSA-018'!C9</f>
        <v>Santiago de Cali, junio 21 2025</v>
      </c>
      <c r="D9" s="62"/>
      <c r="E9" s="61"/>
      <c r="J9" s="59"/>
    </row>
    <row r="10" spans="2:10" ht="13" x14ac:dyDescent="0.3">
      <c r="B10" s="58"/>
      <c r="C10" s="60"/>
      <c r="J10" s="59"/>
    </row>
    <row r="11" spans="2:10" ht="13" x14ac:dyDescent="0.3">
      <c r="B11" s="58"/>
      <c r="C11" s="60" t="str">
        <f>+'FOR-CSA-018'!C12</f>
        <v>Señores : CRUZ ROJA COLOMBIANA</v>
      </c>
      <c r="J11" s="59"/>
    </row>
    <row r="12" spans="2:10" ht="13" x14ac:dyDescent="0.3">
      <c r="B12" s="58"/>
      <c r="C12" s="60" t="str">
        <f>+'FOR-CSA-018'!C13</f>
        <v>NIT: 890306215</v>
      </c>
      <c r="J12" s="59"/>
    </row>
    <row r="13" spans="2:10" x14ac:dyDescent="0.25">
      <c r="B13" s="58"/>
      <c r="J13" s="59"/>
    </row>
    <row r="14" spans="2:10" x14ac:dyDescent="0.25">
      <c r="B14" s="58"/>
      <c r="C14" s="40" t="s">
        <v>136</v>
      </c>
      <c r="J14" s="59"/>
    </row>
    <row r="15" spans="2:10" x14ac:dyDescent="0.25">
      <c r="B15" s="58"/>
      <c r="C15" s="63"/>
      <c r="J15" s="59"/>
    </row>
    <row r="16" spans="2:10" ht="13" x14ac:dyDescent="0.3">
      <c r="B16" s="58"/>
      <c r="C16" s="82"/>
      <c r="D16" s="61"/>
      <c r="H16" s="83" t="s">
        <v>114</v>
      </c>
      <c r="I16" s="83" t="s">
        <v>115</v>
      </c>
      <c r="J16" s="59"/>
    </row>
    <row r="17" spans="2:10" ht="13" x14ac:dyDescent="0.3">
      <c r="B17" s="58"/>
      <c r="C17" s="60" t="str">
        <f>+'FOR-CSA-018'!C17</f>
        <v>Con Corte al dia: 31/05/2025</v>
      </c>
      <c r="D17" s="60"/>
      <c r="E17" s="60"/>
      <c r="F17" s="60"/>
      <c r="H17" s="84">
        <f>+SUM(H18:H23)</f>
        <v>10</v>
      </c>
      <c r="I17" s="85">
        <f>+SUM(I18:I23)</f>
        <v>6990300</v>
      </c>
      <c r="J17" s="59"/>
    </row>
    <row r="18" spans="2:10" x14ac:dyDescent="0.25">
      <c r="B18" s="58"/>
      <c r="C18" s="40" t="s">
        <v>117</v>
      </c>
      <c r="H18" s="86">
        <f>+'FOR-CSA-018'!H19</f>
        <v>6</v>
      </c>
      <c r="I18" s="87">
        <f>+'FOR-CSA-018'!I19</f>
        <v>1625300</v>
      </c>
      <c r="J18" s="59"/>
    </row>
    <row r="19" spans="2:10" x14ac:dyDescent="0.25">
      <c r="B19" s="58"/>
      <c r="C19" s="40" t="s">
        <v>118</v>
      </c>
      <c r="H19" s="86">
        <f>+'FOR-CSA-018'!H20</f>
        <v>0</v>
      </c>
      <c r="I19" s="87">
        <f>+'FOR-CSA-018'!I20</f>
        <v>0</v>
      </c>
      <c r="J19" s="59"/>
    </row>
    <row r="20" spans="2:10" x14ac:dyDescent="0.25">
      <c r="B20" s="58"/>
      <c r="C20" s="40" t="s">
        <v>119</v>
      </c>
      <c r="H20" s="86">
        <f>+'FOR-CSA-018'!H21</f>
        <v>1</v>
      </c>
      <c r="I20" s="87">
        <f>+'FOR-CSA-018'!I21</f>
        <v>5340000</v>
      </c>
      <c r="J20" s="59"/>
    </row>
    <row r="21" spans="2:10" x14ac:dyDescent="0.25">
      <c r="B21" s="58"/>
      <c r="C21" s="40" t="s">
        <v>120</v>
      </c>
      <c r="H21" s="86">
        <f>+'FOR-CSA-018'!H22</f>
        <v>0</v>
      </c>
      <c r="I21" s="87">
        <f>+'FOR-CSA-018'!I22</f>
        <v>0</v>
      </c>
      <c r="J21" s="59"/>
    </row>
    <row r="22" spans="2:10" x14ac:dyDescent="0.25">
      <c r="B22" s="58"/>
      <c r="C22" s="40" t="s">
        <v>121</v>
      </c>
      <c r="H22" s="86">
        <f>+'FOR-CSA-018'!H23</f>
        <v>0</v>
      </c>
      <c r="I22" s="87">
        <f>+'FOR-CSA-018'!I23</f>
        <v>0</v>
      </c>
      <c r="J22" s="59"/>
    </row>
    <row r="23" spans="2:10" x14ac:dyDescent="0.25">
      <c r="B23" s="58"/>
      <c r="C23" s="40" t="s">
        <v>137</v>
      </c>
      <c r="H23" s="86">
        <f>+'FOR-CSA-018'!H24</f>
        <v>3</v>
      </c>
      <c r="I23" s="87">
        <f>+'FOR-CSA-018'!I24</f>
        <v>25000</v>
      </c>
      <c r="J23" s="59"/>
    </row>
    <row r="24" spans="2:10" ht="13" x14ac:dyDescent="0.3">
      <c r="B24" s="58"/>
      <c r="C24" s="60" t="s">
        <v>138</v>
      </c>
      <c r="D24" s="60"/>
      <c r="E24" s="60"/>
      <c r="F24" s="60"/>
      <c r="H24" s="84">
        <f>SUM(H18:H23)</f>
        <v>10</v>
      </c>
      <c r="I24" s="85">
        <f>+SUBTOTAL(9,I18:I23)</f>
        <v>6990300</v>
      </c>
      <c r="J24" s="59"/>
    </row>
    <row r="25" spans="2:10" ht="13.5" thickBot="1" x14ac:dyDescent="0.35">
      <c r="B25" s="58"/>
      <c r="C25" s="60"/>
      <c r="D25" s="60"/>
      <c r="H25" s="88"/>
      <c r="I25" s="89"/>
      <c r="J25" s="59"/>
    </row>
    <row r="26" spans="2:10" ht="13.5" thickTop="1" x14ac:dyDescent="0.3">
      <c r="B26" s="58"/>
      <c r="C26" s="60"/>
      <c r="D26" s="60"/>
      <c r="H26" s="75"/>
      <c r="I26" s="69"/>
      <c r="J26" s="59"/>
    </row>
    <row r="27" spans="2:10" ht="13" x14ac:dyDescent="0.3">
      <c r="B27" s="58"/>
      <c r="C27" s="60"/>
      <c r="D27" s="60"/>
      <c r="H27" s="75"/>
      <c r="I27" s="69"/>
      <c r="J27" s="59"/>
    </row>
    <row r="28" spans="2:10" ht="13" x14ac:dyDescent="0.3">
      <c r="B28" s="58"/>
      <c r="C28" s="60"/>
      <c r="D28" s="60"/>
      <c r="H28" s="75"/>
      <c r="I28" s="69"/>
      <c r="J28" s="59"/>
    </row>
    <row r="29" spans="2:10" x14ac:dyDescent="0.25">
      <c r="B29" s="58"/>
      <c r="G29" s="75"/>
      <c r="H29" s="75"/>
      <c r="I29" s="75"/>
      <c r="J29" s="59"/>
    </row>
    <row r="30" spans="2:10" ht="13.5" thickBot="1" x14ac:dyDescent="0.35">
      <c r="B30" s="58"/>
      <c r="C30" s="76" t="str">
        <f>+'FOR-CSA-018'!C37</f>
        <v>Diana Mosquera</v>
      </c>
      <c r="D30" s="76"/>
      <c r="G30" s="76" t="str">
        <f>+'FOR-CSA-018'!H37</f>
        <v>Lizeth Ome G.</v>
      </c>
      <c r="H30" s="77"/>
      <c r="I30" s="75"/>
      <c r="J30" s="59"/>
    </row>
    <row r="31" spans="2:10" ht="13" x14ac:dyDescent="0.3">
      <c r="B31" s="58"/>
      <c r="C31" s="78" t="str">
        <f>+'FOR-CSA-018'!C38</f>
        <v>Asistente Tesorería</v>
      </c>
      <c r="D31" s="78"/>
      <c r="G31" s="78" t="str">
        <f>+'FOR-CSA-018'!H38</f>
        <v>Cartera - Cuentas Salud</v>
      </c>
      <c r="H31" s="75"/>
      <c r="I31" s="75"/>
      <c r="J31" s="59"/>
    </row>
    <row r="32" spans="2:10" ht="13" x14ac:dyDescent="0.3">
      <c r="B32" s="58"/>
      <c r="C32" s="78" t="str">
        <f>+'FOR-CSA-018'!C39</f>
        <v>CRUZ ROJA COLOMBIANA</v>
      </c>
      <c r="D32" s="78"/>
      <c r="G32" s="78" t="str">
        <f>+'FOR-CSA-018'!H39</f>
        <v>EPS Comfenalco Valle.</v>
      </c>
      <c r="H32" s="75"/>
      <c r="I32" s="75"/>
      <c r="J32" s="59"/>
    </row>
    <row r="33" spans="2:10" ht="13" x14ac:dyDescent="0.3">
      <c r="B33" s="58"/>
      <c r="C33" s="78"/>
      <c r="D33" s="78"/>
      <c r="G33" s="78"/>
      <c r="H33" s="75"/>
      <c r="I33" s="75"/>
      <c r="J33" s="59"/>
    </row>
    <row r="34" spans="2:10" ht="13" x14ac:dyDescent="0.3">
      <c r="B34" s="58"/>
      <c r="C34" s="78"/>
      <c r="D34" s="78"/>
      <c r="G34" s="78"/>
      <c r="H34" s="75"/>
      <c r="I34" s="75"/>
      <c r="J34" s="59"/>
    </row>
    <row r="35" spans="2:10" ht="14" x14ac:dyDescent="0.25">
      <c r="B35" s="58"/>
      <c r="C35" s="102" t="s">
        <v>139</v>
      </c>
      <c r="D35" s="102"/>
      <c r="E35" s="102"/>
      <c r="F35" s="102"/>
      <c r="G35" s="102"/>
      <c r="H35" s="102"/>
      <c r="I35" s="102"/>
      <c r="J35" s="59"/>
    </row>
    <row r="36" spans="2:10" ht="13" x14ac:dyDescent="0.3">
      <c r="B36" s="58"/>
      <c r="C36" s="78"/>
      <c r="D36" s="78"/>
      <c r="G36" s="78"/>
      <c r="H36" s="75"/>
      <c r="I36" s="75"/>
      <c r="J36" s="59"/>
    </row>
    <row r="37" spans="2:10" ht="18.75" customHeight="1" thickBot="1" x14ac:dyDescent="0.3">
      <c r="B37" s="79"/>
      <c r="C37" s="80"/>
      <c r="D37" s="80"/>
      <c r="E37" s="80"/>
      <c r="F37" s="80"/>
      <c r="G37" s="77"/>
      <c r="H37" s="77"/>
      <c r="I37" s="77"/>
      <c r="J37" s="81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Cuentas Por Cobrar</dc:creator>
  <cp:lastModifiedBy>Neyla Lizeth Ome Guamanga</cp:lastModifiedBy>
  <cp:lastPrinted>2025-06-26T13:21:45Z</cp:lastPrinted>
  <dcterms:created xsi:type="dcterms:W3CDTF">2025-06-09T15:33:45Z</dcterms:created>
  <dcterms:modified xsi:type="dcterms:W3CDTF">2025-06-26T13:59:06Z</dcterms:modified>
</cp:coreProperties>
</file>